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search\food stamps\18-49s\FY 2014\North Dakota\"/>
    </mc:Choice>
  </mc:AlternateContent>
  <bookViews>
    <workbookView xWindow="0" yWindow="0" windowWidth="17925" windowHeight="10425"/>
  </bookViews>
  <sheets>
    <sheet name="May 2011-April 2013" sheetId="11" r:id="rId1"/>
    <sheet name="Step 1" sheetId="2" r:id="rId2"/>
    <sheet name="Step 2 24 month" sheetId="4" r:id="rId3"/>
    <sheet name="Step 3" sheetId="3" r:id="rId4"/>
    <sheet name="Step 4 24 month" sheetId="5" r:id="rId5"/>
    <sheet name="National unemployment" sheetId="12" r:id="rId6"/>
  </sheets>
  <definedNames>
    <definedName name="SPSS" localSheetId="0">#REF!</definedName>
    <definedName name="SPSS">#REF!</definedName>
    <definedName name="SPSS2">#REF!</definedName>
    <definedName name="spssut">#REF!</definedName>
  </definedNames>
  <calcPr calcId="152511"/>
</workbook>
</file>

<file path=xl/calcChain.xml><?xml version="1.0" encoding="utf-8"?>
<calcChain xmlns="http://schemas.openxmlformats.org/spreadsheetml/2006/main">
  <c r="D21" i="11" l="1"/>
  <c r="B21" i="11"/>
  <c r="D65" i="12"/>
  <c r="C65" i="12"/>
  <c r="D64" i="12"/>
  <c r="C64" i="12"/>
  <c r="D68" i="12"/>
  <c r="C68" i="12"/>
  <c r="D67" i="12"/>
  <c r="C67" i="12"/>
  <c r="D66" i="12"/>
  <c r="C66" i="12"/>
  <c r="D63" i="12"/>
  <c r="C63" i="12"/>
  <c r="D62" i="12"/>
  <c r="C62" i="12"/>
  <c r="D61" i="12"/>
  <c r="C61" i="12"/>
  <c r="D60" i="12"/>
  <c r="C60" i="12"/>
  <c r="D59" i="12"/>
  <c r="C59" i="12"/>
  <c r="D58" i="12"/>
  <c r="C58" i="12"/>
  <c r="D57" i="12"/>
  <c r="C57" i="12"/>
  <c r="D56" i="12"/>
  <c r="C56" i="12"/>
  <c r="D55" i="12"/>
  <c r="C55" i="12"/>
  <c r="D54" i="12"/>
  <c r="C54" i="12"/>
  <c r="D53" i="12"/>
  <c r="C53" i="12"/>
  <c r="D52" i="12"/>
  <c r="C52" i="12"/>
  <c r="J11" i="11"/>
  <c r="F11" i="11"/>
  <c r="B11" i="11"/>
  <c r="L11" i="11"/>
  <c r="F21" i="11" l="1"/>
  <c r="H21" i="11" s="1"/>
  <c r="L22" i="11" s="1"/>
  <c r="D11" i="11"/>
  <c r="H11" i="11"/>
  <c r="J21" i="11" l="1"/>
  <c r="L21" i="11" s="1"/>
  <c r="D5" i="5"/>
  <c r="L5" i="5"/>
  <c r="B7" i="5"/>
  <c r="J7" i="5"/>
  <c r="R7" i="5"/>
  <c r="P8" i="5"/>
  <c r="B10" i="5"/>
  <c r="F10" i="5"/>
  <c r="J10" i="5"/>
  <c r="N10" i="5"/>
  <c r="R10" i="5"/>
  <c r="D12" i="5"/>
  <c r="H12" i="5"/>
  <c r="L12" i="5"/>
  <c r="P12" i="5"/>
  <c r="B14" i="5"/>
  <c r="F14" i="5"/>
  <c r="J14" i="5"/>
  <c r="N14" i="5"/>
  <c r="R14" i="5"/>
  <c r="D16" i="5"/>
  <c r="H16" i="5"/>
  <c r="L16" i="5"/>
  <c r="P16" i="5"/>
  <c r="R16" i="5"/>
  <c r="E17" i="5"/>
  <c r="I17" i="5"/>
  <c r="M17" i="5"/>
  <c r="Q17" i="5"/>
  <c r="C19" i="5"/>
  <c r="G19" i="5"/>
  <c r="K19" i="5"/>
  <c r="O19" i="5"/>
  <c r="R20" i="5"/>
  <c r="E21" i="5"/>
  <c r="I21" i="5"/>
  <c r="M21" i="5"/>
  <c r="Q21" i="5"/>
  <c r="C23" i="5"/>
  <c r="G23" i="5"/>
  <c r="K23" i="5"/>
  <c r="O23" i="5"/>
  <c r="R24" i="5"/>
  <c r="E25" i="5"/>
  <c r="I25" i="5"/>
  <c r="M25" i="5"/>
  <c r="Q25" i="5"/>
  <c r="C27" i="5"/>
  <c r="G27" i="5"/>
  <c r="K27" i="5"/>
  <c r="O27" i="5"/>
  <c r="R28" i="5"/>
  <c r="E29" i="5"/>
  <c r="I29" i="5"/>
  <c r="M29" i="5"/>
  <c r="Q29" i="5"/>
  <c r="C31" i="5"/>
  <c r="B4" i="5"/>
  <c r="R4" i="5" l="1"/>
  <c r="N4" i="5"/>
  <c r="J4" i="5"/>
  <c r="F4" i="5"/>
  <c r="M70" i="5"/>
  <c r="I70" i="5"/>
  <c r="E70" i="5"/>
  <c r="Q69" i="5"/>
  <c r="M69" i="5"/>
  <c r="I69" i="5"/>
  <c r="E69" i="5"/>
  <c r="Q68" i="5"/>
  <c r="M68" i="5"/>
  <c r="I68" i="5"/>
  <c r="E68" i="5"/>
  <c r="Q67" i="5"/>
  <c r="M67" i="5"/>
  <c r="G67" i="5"/>
  <c r="C67" i="5"/>
  <c r="Q66" i="5"/>
  <c r="M66" i="5"/>
  <c r="G66" i="5"/>
  <c r="C66" i="5"/>
  <c r="Q65" i="5"/>
  <c r="M65" i="5"/>
  <c r="I65" i="5"/>
  <c r="E65" i="5"/>
  <c r="Q64" i="5"/>
  <c r="K64" i="5"/>
  <c r="G64" i="5"/>
  <c r="E64" i="5"/>
  <c r="Q63" i="5"/>
  <c r="M63" i="5"/>
  <c r="I63" i="5"/>
  <c r="E63" i="5"/>
  <c r="O62" i="5"/>
  <c r="M62" i="5"/>
  <c r="G62" i="5"/>
  <c r="E62" i="5"/>
  <c r="Q61" i="5"/>
  <c r="M61" i="5"/>
  <c r="I61" i="5"/>
  <c r="E61" i="5"/>
  <c r="Q60" i="5"/>
  <c r="M60" i="5"/>
  <c r="I60" i="5"/>
  <c r="E60" i="5"/>
  <c r="Q59" i="5"/>
  <c r="M59" i="5"/>
  <c r="I59" i="5"/>
  <c r="E59" i="5"/>
  <c r="Q58" i="5"/>
  <c r="M58" i="5"/>
  <c r="G58" i="5"/>
  <c r="E58" i="5"/>
  <c r="Q57" i="5"/>
  <c r="M57" i="5"/>
  <c r="I57" i="5"/>
  <c r="C57" i="5"/>
  <c r="R56" i="5"/>
  <c r="M56" i="5"/>
  <c r="K56" i="5"/>
  <c r="J56" i="5"/>
  <c r="E56" i="5"/>
  <c r="Q55" i="5"/>
  <c r="M55" i="5"/>
  <c r="I55" i="5"/>
  <c r="E55" i="5"/>
  <c r="Q54" i="5"/>
  <c r="P54" i="5"/>
  <c r="K54" i="5"/>
  <c r="G54" i="5"/>
  <c r="E54" i="5"/>
  <c r="D54" i="5"/>
  <c r="Q53" i="5"/>
  <c r="M53" i="5"/>
  <c r="I53" i="5"/>
  <c r="E53" i="5"/>
  <c r="R52" i="5"/>
  <c r="M52" i="5"/>
  <c r="K52" i="5"/>
  <c r="J52" i="5"/>
  <c r="E52" i="5"/>
  <c r="Q51" i="5"/>
  <c r="M51" i="5"/>
  <c r="I51" i="5"/>
  <c r="C51" i="5"/>
  <c r="Q50" i="5"/>
  <c r="P50" i="5"/>
  <c r="K50" i="5"/>
  <c r="G50" i="5"/>
  <c r="E50" i="5"/>
  <c r="D50" i="5"/>
  <c r="Q49" i="5"/>
  <c r="K49" i="5"/>
  <c r="I49" i="5"/>
  <c r="E49" i="5"/>
  <c r="R48" i="5"/>
  <c r="M48" i="5"/>
  <c r="K48" i="5"/>
  <c r="J48" i="5"/>
  <c r="E48" i="5"/>
  <c r="Q47" i="5"/>
  <c r="M47" i="5"/>
  <c r="G47" i="5"/>
  <c r="C47" i="5"/>
  <c r="O46" i="5"/>
  <c r="M46" i="5"/>
  <c r="L46" i="5"/>
  <c r="G46" i="5"/>
  <c r="E46" i="5"/>
  <c r="D46" i="5"/>
  <c r="Q45" i="5"/>
  <c r="K45" i="5"/>
  <c r="G45" i="5"/>
  <c r="C45" i="5"/>
  <c r="Q44" i="5"/>
  <c r="O44" i="5"/>
  <c r="N44" i="5"/>
  <c r="I44" i="5"/>
  <c r="G44" i="5"/>
  <c r="F44" i="5"/>
  <c r="C44" i="5"/>
  <c r="B44" i="5"/>
  <c r="Q43" i="5"/>
  <c r="M43" i="5"/>
  <c r="I43" i="5"/>
  <c r="E43" i="5"/>
  <c r="O42" i="5"/>
  <c r="M42" i="5"/>
  <c r="L42" i="5"/>
  <c r="G42" i="5"/>
  <c r="E42" i="5"/>
  <c r="D42" i="5"/>
  <c r="Q41" i="5"/>
  <c r="M41" i="5"/>
  <c r="I41" i="5"/>
  <c r="E41" i="5"/>
  <c r="Q40" i="5"/>
  <c r="M40" i="5"/>
  <c r="K40" i="5"/>
  <c r="J40" i="5"/>
  <c r="G40" i="5"/>
  <c r="F40" i="5"/>
  <c r="C40" i="5"/>
  <c r="B40" i="5"/>
  <c r="Q39" i="5"/>
  <c r="M39" i="5"/>
  <c r="I39" i="5"/>
  <c r="E39" i="5"/>
  <c r="O38" i="5"/>
  <c r="M38" i="5"/>
  <c r="L38" i="5"/>
  <c r="G38" i="5"/>
  <c r="E38" i="5"/>
  <c r="D38" i="5"/>
  <c r="Q37" i="5"/>
  <c r="K37" i="5"/>
  <c r="G37" i="5"/>
  <c r="E37" i="5"/>
  <c r="R36" i="5"/>
  <c r="Q36" i="5"/>
  <c r="O36" i="5"/>
  <c r="N36" i="5"/>
  <c r="M36" i="5"/>
  <c r="K36" i="5"/>
  <c r="J36" i="5"/>
  <c r="I36" i="5"/>
  <c r="G36" i="5"/>
  <c r="F36" i="5"/>
  <c r="E36" i="5"/>
  <c r="C36" i="5"/>
  <c r="B36" i="5"/>
  <c r="Q35" i="5"/>
  <c r="O35" i="5"/>
  <c r="M35" i="5"/>
  <c r="K35" i="5"/>
  <c r="I35" i="5"/>
  <c r="G35" i="5"/>
  <c r="E35" i="5"/>
  <c r="C35" i="5"/>
  <c r="Q34" i="5"/>
  <c r="P34" i="5"/>
  <c r="O34" i="5"/>
  <c r="M34" i="5"/>
  <c r="L34" i="5"/>
  <c r="K34" i="5"/>
  <c r="I34" i="5"/>
  <c r="H34" i="5"/>
  <c r="G34" i="5"/>
  <c r="E34" i="5"/>
  <c r="D34" i="5"/>
  <c r="C34" i="5"/>
  <c r="Q33" i="5"/>
  <c r="O33" i="5"/>
  <c r="M33" i="5"/>
  <c r="K33" i="5"/>
  <c r="I33" i="5"/>
  <c r="G33" i="5"/>
  <c r="E33" i="5"/>
  <c r="C33" i="5"/>
  <c r="R32" i="5"/>
  <c r="Q32" i="5"/>
  <c r="O32" i="5"/>
  <c r="N32" i="5"/>
  <c r="M32" i="5"/>
  <c r="K32" i="5"/>
  <c r="J32" i="5"/>
  <c r="I32" i="5"/>
  <c r="G32" i="5"/>
  <c r="F32" i="5"/>
  <c r="E32" i="5"/>
  <c r="C32" i="5"/>
  <c r="B32" i="5"/>
  <c r="O31" i="5"/>
  <c r="K31" i="5"/>
  <c r="G31" i="5"/>
  <c r="P4" i="5"/>
  <c r="L4" i="5"/>
  <c r="H4" i="5"/>
  <c r="D4" i="5"/>
  <c r="Q70" i="5"/>
  <c r="O70" i="5"/>
  <c r="K70" i="5"/>
  <c r="G70" i="5"/>
  <c r="C70" i="5"/>
  <c r="O69" i="5"/>
  <c r="K69" i="5"/>
  <c r="G69" i="5"/>
  <c r="C69" i="5"/>
  <c r="O68" i="5"/>
  <c r="K68" i="5"/>
  <c r="G68" i="5"/>
  <c r="C68" i="5"/>
  <c r="O67" i="5"/>
  <c r="K67" i="5"/>
  <c r="I67" i="5"/>
  <c r="E67" i="5"/>
  <c r="O66" i="5"/>
  <c r="K66" i="5"/>
  <c r="I66" i="5"/>
  <c r="E66" i="5"/>
  <c r="O65" i="5"/>
  <c r="K65" i="5"/>
  <c r="G65" i="5"/>
  <c r="C65" i="5"/>
  <c r="O64" i="5"/>
  <c r="M64" i="5"/>
  <c r="I64" i="5"/>
  <c r="C64" i="5"/>
  <c r="O63" i="5"/>
  <c r="K63" i="5"/>
  <c r="G63" i="5"/>
  <c r="C63" i="5"/>
  <c r="Q62" i="5"/>
  <c r="K62" i="5"/>
  <c r="I62" i="5"/>
  <c r="C62" i="5"/>
  <c r="O61" i="5"/>
  <c r="K61" i="5"/>
  <c r="G61" i="5"/>
  <c r="C61" i="5"/>
  <c r="O60" i="5"/>
  <c r="K60" i="5"/>
  <c r="G60" i="5"/>
  <c r="C60" i="5"/>
  <c r="O59" i="5"/>
  <c r="K59" i="5"/>
  <c r="G59" i="5"/>
  <c r="C59" i="5"/>
  <c r="O58" i="5"/>
  <c r="K58" i="5"/>
  <c r="I58" i="5"/>
  <c r="C58" i="5"/>
  <c r="O57" i="5"/>
  <c r="K57" i="5"/>
  <c r="G57" i="5"/>
  <c r="E57" i="5"/>
  <c r="Q56" i="5"/>
  <c r="O56" i="5"/>
  <c r="N56" i="5"/>
  <c r="I56" i="5"/>
  <c r="G56" i="5"/>
  <c r="F56" i="5"/>
  <c r="C56" i="5"/>
  <c r="B56" i="5"/>
  <c r="O55" i="5"/>
  <c r="K55" i="5"/>
  <c r="G55" i="5"/>
  <c r="C55" i="5"/>
  <c r="O54" i="5"/>
  <c r="M54" i="5"/>
  <c r="L54" i="5"/>
  <c r="I54" i="5"/>
  <c r="H54" i="5"/>
  <c r="C54" i="5"/>
  <c r="O53" i="5"/>
  <c r="K53" i="5"/>
  <c r="G53" i="5"/>
  <c r="C53" i="5"/>
  <c r="Q52" i="5"/>
  <c r="O52" i="5"/>
  <c r="N52" i="5"/>
  <c r="I52" i="5"/>
  <c r="G52" i="5"/>
  <c r="F52" i="5"/>
  <c r="C52" i="5"/>
  <c r="B52" i="5"/>
  <c r="O51" i="5"/>
  <c r="K51" i="5"/>
  <c r="G51" i="5"/>
  <c r="E51" i="5"/>
  <c r="O50" i="5"/>
  <c r="M50" i="5"/>
  <c r="L50" i="5"/>
  <c r="I50" i="5"/>
  <c r="H50" i="5"/>
  <c r="C50" i="5"/>
  <c r="O49" i="5"/>
  <c r="M49" i="5"/>
  <c r="G49" i="5"/>
  <c r="C49" i="5"/>
  <c r="Q48" i="5"/>
  <c r="O48" i="5"/>
  <c r="N48" i="5"/>
  <c r="I48" i="5"/>
  <c r="G48" i="5"/>
  <c r="F48" i="5"/>
  <c r="C48" i="5"/>
  <c r="B48" i="5"/>
  <c r="O47" i="5"/>
  <c r="K47" i="5"/>
  <c r="I47" i="5"/>
  <c r="E47" i="5"/>
  <c r="Q46" i="5"/>
  <c r="P46" i="5"/>
  <c r="K46" i="5"/>
  <c r="I46" i="5"/>
  <c r="H46" i="5"/>
  <c r="C46" i="5"/>
  <c r="O45" i="5"/>
  <c r="M45" i="5"/>
  <c r="I45" i="5"/>
  <c r="E45" i="5"/>
  <c r="R44" i="5"/>
  <c r="M44" i="5"/>
  <c r="K44" i="5"/>
  <c r="J44" i="5"/>
  <c r="E44" i="5"/>
  <c r="O43" i="5"/>
  <c r="K43" i="5"/>
  <c r="G43" i="5"/>
  <c r="C43" i="5"/>
  <c r="Q42" i="5"/>
  <c r="P42" i="5"/>
  <c r="K42" i="5"/>
  <c r="I42" i="5"/>
  <c r="H42" i="5"/>
  <c r="C42" i="5"/>
  <c r="O41" i="5"/>
  <c r="K41" i="5"/>
  <c r="G41" i="5"/>
  <c r="C41" i="5"/>
  <c r="R40" i="5"/>
  <c r="O40" i="5"/>
  <c r="N40" i="5"/>
  <c r="I40" i="5"/>
  <c r="E40" i="5"/>
  <c r="O39" i="5"/>
  <c r="K39" i="5"/>
  <c r="G39" i="5"/>
  <c r="C39" i="5"/>
  <c r="Q38" i="5"/>
  <c r="P38" i="5"/>
  <c r="K38" i="5"/>
  <c r="I38" i="5"/>
  <c r="H38" i="5"/>
  <c r="C38" i="5"/>
  <c r="O37" i="5"/>
  <c r="M37" i="5"/>
  <c r="I37" i="5"/>
  <c r="C37" i="5"/>
  <c r="Q4" i="5"/>
  <c r="O4" i="5"/>
  <c r="M4" i="5"/>
  <c r="K4" i="5"/>
  <c r="I4" i="5"/>
  <c r="G4" i="5"/>
  <c r="E4" i="5"/>
  <c r="C4" i="5"/>
  <c r="R70" i="5"/>
  <c r="P70" i="5"/>
  <c r="N70" i="5"/>
  <c r="L70" i="5"/>
  <c r="J70" i="5"/>
  <c r="H70" i="5"/>
  <c r="F70" i="5"/>
  <c r="D70" i="5"/>
  <c r="B70" i="5"/>
  <c r="R69" i="5"/>
  <c r="P69" i="5"/>
  <c r="N69" i="5"/>
  <c r="L69" i="5"/>
  <c r="J69" i="5"/>
  <c r="H69" i="5"/>
  <c r="F69" i="5"/>
  <c r="D69" i="5"/>
  <c r="B69" i="5"/>
  <c r="R68" i="5"/>
  <c r="P68" i="5"/>
  <c r="N68" i="5"/>
  <c r="L68" i="5"/>
  <c r="J68" i="5"/>
  <c r="H68" i="5"/>
  <c r="F68" i="5"/>
  <c r="D68" i="5"/>
  <c r="B68" i="5"/>
  <c r="R67" i="5"/>
  <c r="P67" i="5"/>
  <c r="N67" i="5"/>
  <c r="L67" i="5"/>
  <c r="J67" i="5"/>
  <c r="H67" i="5"/>
  <c r="F67" i="5"/>
  <c r="D67" i="5"/>
  <c r="B67" i="5"/>
  <c r="R66" i="5"/>
  <c r="P66" i="5"/>
  <c r="N66" i="5"/>
  <c r="L66" i="5"/>
  <c r="J66" i="5"/>
  <c r="H66" i="5"/>
  <c r="F66" i="5"/>
  <c r="D66" i="5"/>
  <c r="B66" i="5"/>
  <c r="R65" i="5"/>
  <c r="P65" i="5"/>
  <c r="N65" i="5"/>
  <c r="L65" i="5"/>
  <c r="J65" i="5"/>
  <c r="H65" i="5"/>
  <c r="F65" i="5"/>
  <c r="D65" i="5"/>
  <c r="B65" i="5"/>
  <c r="R64" i="5"/>
  <c r="P64" i="5"/>
  <c r="N64" i="5"/>
  <c r="L64" i="5"/>
  <c r="J64" i="5"/>
  <c r="H64" i="5"/>
  <c r="F64" i="5"/>
  <c r="D64" i="5"/>
  <c r="B64" i="5"/>
  <c r="R63" i="5"/>
  <c r="P63" i="5"/>
  <c r="N63" i="5"/>
  <c r="L63" i="5"/>
  <c r="J63" i="5"/>
  <c r="H63" i="5"/>
  <c r="F63" i="5"/>
  <c r="D63" i="5"/>
  <c r="B63" i="5"/>
  <c r="P62" i="5"/>
  <c r="L62" i="5"/>
  <c r="H62" i="5"/>
  <c r="D62" i="5"/>
  <c r="R60" i="5"/>
  <c r="N60" i="5"/>
  <c r="J60" i="5"/>
  <c r="F60" i="5"/>
  <c r="B60" i="5"/>
  <c r="P58" i="5"/>
  <c r="L58" i="5"/>
  <c r="H58" i="5"/>
  <c r="D58" i="5"/>
  <c r="Q31" i="5"/>
  <c r="M31" i="5"/>
  <c r="I31" i="5"/>
  <c r="E31" i="5"/>
  <c r="Q30" i="5"/>
  <c r="O30" i="5"/>
  <c r="M30" i="5"/>
  <c r="K30" i="5"/>
  <c r="I30" i="5"/>
  <c r="G30" i="5"/>
  <c r="E30" i="5"/>
  <c r="C30" i="5"/>
  <c r="O29" i="5"/>
  <c r="K29" i="5"/>
  <c r="G29" i="5"/>
  <c r="C29" i="5"/>
  <c r="Q28" i="5"/>
  <c r="O28" i="5"/>
  <c r="M28" i="5"/>
  <c r="K28" i="5"/>
  <c r="I28" i="5"/>
  <c r="G28" i="5"/>
  <c r="E28" i="5"/>
  <c r="C28" i="5"/>
  <c r="Q27" i="5"/>
  <c r="M27" i="5"/>
  <c r="I27" i="5"/>
  <c r="E27" i="5"/>
  <c r="Q26" i="5"/>
  <c r="O26" i="5"/>
  <c r="M26" i="5"/>
  <c r="K26" i="5"/>
  <c r="I26" i="5"/>
  <c r="G26" i="5"/>
  <c r="E26" i="5"/>
  <c r="C26" i="5"/>
  <c r="O25" i="5"/>
  <c r="K25" i="5"/>
  <c r="G25" i="5"/>
  <c r="C25" i="5"/>
  <c r="Q24" i="5"/>
  <c r="O24" i="5"/>
  <c r="M24" i="5"/>
  <c r="K24" i="5"/>
  <c r="I24" i="5"/>
  <c r="G24" i="5"/>
  <c r="E24" i="5"/>
  <c r="C24" i="5"/>
  <c r="Q23" i="5"/>
  <c r="M23" i="5"/>
  <c r="I23" i="5"/>
  <c r="E23" i="5"/>
  <c r="Q22" i="5"/>
  <c r="O22" i="5"/>
  <c r="M22" i="5"/>
  <c r="K22" i="5"/>
  <c r="I22" i="5"/>
  <c r="G22" i="5"/>
  <c r="E22" i="5"/>
  <c r="C22" i="5"/>
  <c r="O21" i="5"/>
  <c r="K21" i="5"/>
  <c r="G21" i="5"/>
  <c r="C21" i="5"/>
  <c r="Q20" i="5"/>
  <c r="O20" i="5"/>
  <c r="M20" i="5"/>
  <c r="K20" i="5"/>
  <c r="I20" i="5"/>
  <c r="G20" i="5"/>
  <c r="E20" i="5"/>
  <c r="C20" i="5"/>
  <c r="Q19" i="5"/>
  <c r="M19" i="5"/>
  <c r="I19" i="5"/>
  <c r="E19" i="5"/>
  <c r="Q18" i="5"/>
  <c r="O18" i="5"/>
  <c r="M18" i="5"/>
  <c r="K18" i="5"/>
  <c r="I18" i="5"/>
  <c r="G18" i="5"/>
  <c r="E18" i="5"/>
  <c r="C18" i="5"/>
  <c r="O17" i="5"/>
  <c r="K17" i="5"/>
  <c r="G17" i="5"/>
  <c r="C17" i="5"/>
  <c r="Q16" i="5"/>
  <c r="O16" i="5"/>
  <c r="M16" i="5"/>
  <c r="K16" i="5"/>
  <c r="I16" i="5"/>
  <c r="G16" i="5"/>
  <c r="F16" i="5"/>
  <c r="E16" i="5"/>
  <c r="C16" i="5"/>
  <c r="B16" i="5"/>
  <c r="Q15" i="5"/>
  <c r="O15" i="5"/>
  <c r="M15" i="5"/>
  <c r="K15" i="5"/>
  <c r="I15" i="5"/>
  <c r="G15" i="5"/>
  <c r="E15" i="5"/>
  <c r="C15" i="5"/>
  <c r="Q14" i="5"/>
  <c r="P14" i="5"/>
  <c r="O14" i="5"/>
  <c r="M14" i="5"/>
  <c r="L14" i="5"/>
  <c r="K14" i="5"/>
  <c r="I14" i="5"/>
  <c r="H14" i="5"/>
  <c r="G14" i="5"/>
  <c r="E14" i="5"/>
  <c r="D14" i="5"/>
  <c r="C14" i="5"/>
  <c r="Q13" i="5"/>
  <c r="O13" i="5"/>
  <c r="M13" i="5"/>
  <c r="K13" i="5"/>
  <c r="I13" i="5"/>
  <c r="G13" i="5"/>
  <c r="E13" i="5"/>
  <c r="C13" i="5"/>
  <c r="R12" i="5"/>
  <c r="Q12" i="5"/>
  <c r="O12" i="5"/>
  <c r="N12" i="5"/>
  <c r="M12" i="5"/>
  <c r="K12" i="5"/>
  <c r="J12" i="5"/>
  <c r="I12" i="5"/>
  <c r="G12" i="5"/>
  <c r="F12" i="5"/>
  <c r="E12" i="5"/>
  <c r="C12" i="5"/>
  <c r="B12" i="5"/>
  <c r="Q11" i="5"/>
  <c r="O11" i="5"/>
  <c r="M11" i="5"/>
  <c r="K11" i="5"/>
  <c r="I11" i="5"/>
  <c r="G11" i="5"/>
  <c r="E11" i="5"/>
  <c r="C11" i="5"/>
  <c r="Q10" i="5"/>
  <c r="P10" i="5"/>
  <c r="O10" i="5"/>
  <c r="M10" i="5"/>
  <c r="L10" i="5"/>
  <c r="K10" i="5"/>
  <c r="I10" i="5"/>
  <c r="H10" i="5"/>
  <c r="G10" i="5"/>
  <c r="E10" i="5"/>
  <c r="D10" i="5"/>
  <c r="C10" i="5"/>
  <c r="Q9" i="5"/>
  <c r="O9" i="5"/>
  <c r="M9" i="5"/>
  <c r="K9" i="5"/>
  <c r="I9" i="5"/>
  <c r="G9" i="5"/>
  <c r="E9" i="5"/>
  <c r="C9" i="5"/>
  <c r="R8" i="5"/>
  <c r="Q8" i="5"/>
  <c r="O8" i="5"/>
  <c r="M8" i="5"/>
  <c r="K8" i="5"/>
  <c r="I8" i="5"/>
  <c r="G8" i="5"/>
  <c r="E8" i="5"/>
  <c r="C8" i="5"/>
  <c r="Q7" i="5"/>
  <c r="O7" i="5"/>
  <c r="N7" i="5"/>
  <c r="M7" i="5"/>
  <c r="K7" i="5"/>
  <c r="I7" i="5"/>
  <c r="G7" i="5"/>
  <c r="F7" i="5"/>
  <c r="E7" i="5"/>
  <c r="C7" i="5"/>
  <c r="Q6" i="5"/>
  <c r="O6" i="5"/>
  <c r="M6" i="5"/>
  <c r="K6" i="5"/>
  <c r="I6" i="5"/>
  <c r="G6" i="5"/>
  <c r="E6" i="5"/>
  <c r="C6" i="5"/>
  <c r="Q5" i="5"/>
  <c r="P5" i="5"/>
  <c r="O5" i="5"/>
  <c r="M5" i="5"/>
  <c r="K5" i="5"/>
  <c r="I5" i="5"/>
  <c r="H5" i="5"/>
  <c r="G5" i="5"/>
  <c r="E5" i="5"/>
  <c r="C5" i="5"/>
  <c r="P30" i="5"/>
  <c r="H30" i="5"/>
  <c r="J28" i="5"/>
  <c r="B28" i="5"/>
  <c r="L26" i="5"/>
  <c r="D26" i="5"/>
  <c r="N24" i="5"/>
  <c r="F24" i="5"/>
  <c r="P22" i="5"/>
  <c r="H22" i="5"/>
  <c r="J20" i="5"/>
  <c r="B20" i="5"/>
  <c r="L18" i="5"/>
  <c r="D18" i="5"/>
  <c r="N16" i="5"/>
  <c r="R62" i="5"/>
  <c r="N62" i="5"/>
  <c r="J62" i="5"/>
  <c r="F62" i="5"/>
  <c r="B62" i="5"/>
  <c r="R61" i="5"/>
  <c r="P61" i="5"/>
  <c r="N61" i="5"/>
  <c r="L61" i="5"/>
  <c r="J61" i="5"/>
  <c r="H61" i="5"/>
  <c r="F61" i="5"/>
  <c r="D61" i="5"/>
  <c r="B61" i="5"/>
  <c r="P60" i="5"/>
  <c r="L60" i="5"/>
  <c r="H60" i="5"/>
  <c r="D60" i="5"/>
  <c r="R59" i="5"/>
  <c r="P59" i="5"/>
  <c r="N59" i="5"/>
  <c r="L59" i="5"/>
  <c r="J59" i="5"/>
  <c r="H59" i="5"/>
  <c r="F59" i="5"/>
  <c r="D59" i="5"/>
  <c r="B59" i="5"/>
  <c r="R58" i="5"/>
  <c r="N58" i="5"/>
  <c r="J58" i="5"/>
  <c r="F58" i="5"/>
  <c r="B58" i="5"/>
  <c r="R57" i="5"/>
  <c r="P57" i="5"/>
  <c r="N57" i="5"/>
  <c r="L57" i="5"/>
  <c r="J57" i="5"/>
  <c r="H57" i="5"/>
  <c r="F57" i="5"/>
  <c r="D57" i="5"/>
  <c r="B57" i="5"/>
  <c r="P56" i="5"/>
  <c r="L56" i="5"/>
  <c r="H56" i="5"/>
  <c r="D56" i="5"/>
  <c r="R54" i="5"/>
  <c r="D17" i="11" s="1"/>
  <c r="N54" i="5"/>
  <c r="J54" i="5"/>
  <c r="F54" i="5"/>
  <c r="B54" i="5"/>
  <c r="P52" i="5"/>
  <c r="L52" i="5"/>
  <c r="H52" i="5"/>
  <c r="D52" i="5"/>
  <c r="R50" i="5"/>
  <c r="N50" i="5"/>
  <c r="J50" i="5"/>
  <c r="F50" i="5"/>
  <c r="B50" i="5"/>
  <c r="P48" i="5"/>
  <c r="L48" i="5"/>
  <c r="H48" i="5"/>
  <c r="D48" i="5"/>
  <c r="R46" i="5"/>
  <c r="N46" i="5"/>
  <c r="J46" i="5"/>
  <c r="F46" i="5"/>
  <c r="B46" i="5"/>
  <c r="P44" i="5"/>
  <c r="L44" i="5"/>
  <c r="H44" i="5"/>
  <c r="D44" i="5"/>
  <c r="R42" i="5"/>
  <c r="N42" i="5"/>
  <c r="J42" i="5"/>
  <c r="F42" i="5"/>
  <c r="B42" i="5"/>
  <c r="P40" i="5"/>
  <c r="L40" i="5"/>
  <c r="H40" i="5"/>
  <c r="D40" i="5"/>
  <c r="R38" i="5"/>
  <c r="N38" i="5"/>
  <c r="J38" i="5"/>
  <c r="F38" i="5"/>
  <c r="B38" i="5"/>
  <c r="P36" i="5"/>
  <c r="L36" i="5"/>
  <c r="H36" i="5"/>
  <c r="D36" i="5"/>
  <c r="R34" i="5"/>
  <c r="N34" i="5"/>
  <c r="J34" i="5"/>
  <c r="F34" i="5"/>
  <c r="B34" i="5"/>
  <c r="P32" i="5"/>
  <c r="L32" i="5"/>
  <c r="H32" i="5"/>
  <c r="D32" i="5"/>
  <c r="R30" i="5"/>
  <c r="N30" i="5"/>
  <c r="J30" i="5"/>
  <c r="F30" i="5"/>
  <c r="B30" i="5"/>
  <c r="P28" i="5"/>
  <c r="L28" i="5"/>
  <c r="H28" i="5"/>
  <c r="D28" i="5"/>
  <c r="R26" i="5"/>
  <c r="N26" i="5"/>
  <c r="J26" i="5"/>
  <c r="F26" i="5"/>
  <c r="B26" i="5"/>
  <c r="P24" i="5"/>
  <c r="L24" i="5"/>
  <c r="H24" i="5"/>
  <c r="D24" i="5"/>
  <c r="R22" i="5"/>
  <c r="N22" i="5"/>
  <c r="J22" i="5"/>
  <c r="F22" i="5"/>
  <c r="B22" i="5"/>
  <c r="P20" i="5"/>
  <c r="L20" i="5"/>
  <c r="H20" i="5"/>
  <c r="D20" i="5"/>
  <c r="R18" i="5"/>
  <c r="N18" i="5"/>
  <c r="J18" i="5"/>
  <c r="F18" i="5"/>
  <c r="B18" i="5"/>
  <c r="L30" i="5"/>
  <c r="D30" i="5"/>
  <c r="N28" i="5"/>
  <c r="F28" i="5"/>
  <c r="P26" i="5"/>
  <c r="H26" i="5"/>
  <c r="J24" i="5"/>
  <c r="B24" i="5"/>
  <c r="L22" i="5"/>
  <c r="D22" i="5"/>
  <c r="N20" i="5"/>
  <c r="F20" i="5"/>
  <c r="P18" i="5"/>
  <c r="H18" i="5"/>
  <c r="J16" i="5"/>
  <c r="R55" i="5"/>
  <c r="P55" i="5"/>
  <c r="N55" i="5"/>
  <c r="L55" i="5"/>
  <c r="J55" i="5"/>
  <c r="H55" i="5"/>
  <c r="F55" i="5"/>
  <c r="D55" i="5"/>
  <c r="B55" i="5"/>
  <c r="R53" i="5"/>
  <c r="P53" i="5"/>
  <c r="N53" i="5"/>
  <c r="L53" i="5"/>
  <c r="J53" i="5"/>
  <c r="H53" i="5"/>
  <c r="F53" i="5"/>
  <c r="D53" i="5"/>
  <c r="B53" i="5"/>
  <c r="R51" i="5"/>
  <c r="P51" i="5"/>
  <c r="N51" i="5"/>
  <c r="L51" i="5"/>
  <c r="J51" i="5"/>
  <c r="H51" i="5"/>
  <c r="F51" i="5"/>
  <c r="D51" i="5"/>
  <c r="B51" i="5"/>
  <c r="R49" i="5"/>
  <c r="D16" i="11" s="1"/>
  <c r="D19" i="11" s="1"/>
  <c r="P49" i="5"/>
  <c r="N49" i="5"/>
  <c r="L49" i="5"/>
  <c r="J49" i="5"/>
  <c r="H49" i="5"/>
  <c r="F49" i="5"/>
  <c r="D49" i="5"/>
  <c r="B49" i="5"/>
  <c r="R47" i="5"/>
  <c r="P47" i="5"/>
  <c r="N47" i="5"/>
  <c r="L47" i="5"/>
  <c r="J47" i="5"/>
  <c r="H47" i="5"/>
  <c r="F47" i="5"/>
  <c r="D47" i="5"/>
  <c r="B47" i="5"/>
  <c r="R45" i="5"/>
  <c r="P45" i="5"/>
  <c r="N45" i="5"/>
  <c r="L45" i="5"/>
  <c r="J45" i="5"/>
  <c r="H45" i="5"/>
  <c r="F45" i="5"/>
  <c r="D45" i="5"/>
  <c r="B45" i="5"/>
  <c r="R43" i="5"/>
  <c r="P43" i="5"/>
  <c r="N43" i="5"/>
  <c r="L43" i="5"/>
  <c r="J43" i="5"/>
  <c r="H43" i="5"/>
  <c r="F43" i="5"/>
  <c r="D43" i="5"/>
  <c r="B43" i="5"/>
  <c r="R41" i="5"/>
  <c r="P41" i="5"/>
  <c r="N41" i="5"/>
  <c r="L41" i="5"/>
  <c r="J41" i="5"/>
  <c r="H41" i="5"/>
  <c r="F41" i="5"/>
  <c r="D41" i="5"/>
  <c r="B41" i="5"/>
  <c r="R39" i="5"/>
  <c r="P39" i="5"/>
  <c r="N39" i="5"/>
  <c r="L39" i="5"/>
  <c r="J39" i="5"/>
  <c r="H39" i="5"/>
  <c r="F39" i="5"/>
  <c r="D39" i="5"/>
  <c r="B39" i="5"/>
  <c r="R37" i="5"/>
  <c r="P37" i="5"/>
  <c r="N37" i="5"/>
  <c r="L37" i="5"/>
  <c r="J37" i="5"/>
  <c r="H37" i="5"/>
  <c r="F37" i="5"/>
  <c r="D37" i="5"/>
  <c r="B37" i="5"/>
  <c r="R35" i="5"/>
  <c r="P35" i="5"/>
  <c r="N35" i="5"/>
  <c r="L35" i="5"/>
  <c r="J35" i="5"/>
  <c r="H35" i="5"/>
  <c r="F35" i="5"/>
  <c r="D35" i="5"/>
  <c r="B35" i="5"/>
  <c r="R33" i="5"/>
  <c r="P33" i="5"/>
  <c r="N33" i="5"/>
  <c r="L33" i="5"/>
  <c r="J33" i="5"/>
  <c r="H33" i="5"/>
  <c r="F33" i="5"/>
  <c r="D33" i="5"/>
  <c r="B33" i="5"/>
  <c r="R31" i="5"/>
  <c r="P31" i="5"/>
  <c r="N31" i="5"/>
  <c r="L31" i="5"/>
  <c r="J31" i="5"/>
  <c r="H31" i="5"/>
  <c r="F31" i="5"/>
  <c r="D31" i="5"/>
  <c r="B31" i="5"/>
  <c r="R29" i="5"/>
  <c r="P29" i="5"/>
  <c r="N29" i="5"/>
  <c r="L29" i="5"/>
  <c r="J29" i="5"/>
  <c r="H29" i="5"/>
  <c r="F29" i="5"/>
  <c r="D29" i="5"/>
  <c r="B29" i="5"/>
  <c r="R27" i="5"/>
  <c r="P27" i="5"/>
  <c r="N27" i="5"/>
  <c r="L27" i="5"/>
  <c r="J27" i="5"/>
  <c r="H27" i="5"/>
  <c r="F27" i="5"/>
  <c r="D27" i="5"/>
  <c r="B27" i="5"/>
  <c r="R25" i="5"/>
  <c r="P25" i="5"/>
  <c r="N25" i="5"/>
  <c r="L25" i="5"/>
  <c r="J25" i="5"/>
  <c r="H25" i="5"/>
  <c r="F25" i="5"/>
  <c r="D25" i="5"/>
  <c r="B25" i="5"/>
  <c r="R23" i="5"/>
  <c r="P23" i="5"/>
  <c r="N23" i="5"/>
  <c r="L23" i="5"/>
  <c r="J23" i="5"/>
  <c r="H23" i="5"/>
  <c r="F23" i="5"/>
  <c r="D23" i="5"/>
  <c r="B23" i="5"/>
  <c r="R21" i="5"/>
  <c r="P21" i="5"/>
  <c r="N21" i="5"/>
  <c r="L21" i="5"/>
  <c r="J21" i="5"/>
  <c r="H21" i="5"/>
  <c r="F21" i="5"/>
  <c r="D21" i="5"/>
  <c r="B21" i="5"/>
  <c r="R19" i="5"/>
  <c r="P19" i="5"/>
  <c r="N19" i="5"/>
  <c r="L19" i="5"/>
  <c r="J19" i="5"/>
  <c r="H19" i="5"/>
  <c r="F19" i="5"/>
  <c r="D19" i="5"/>
  <c r="B19" i="5"/>
  <c r="R17" i="5"/>
  <c r="P17" i="5"/>
  <c r="N17" i="5"/>
  <c r="L17" i="5"/>
  <c r="J17" i="5"/>
  <c r="H17" i="5"/>
  <c r="F17" i="5"/>
  <c r="D17" i="5"/>
  <c r="B17" i="5"/>
  <c r="R15" i="5"/>
  <c r="P15" i="5"/>
  <c r="N15" i="5"/>
  <c r="L15" i="5"/>
  <c r="J15" i="5"/>
  <c r="H15" i="5"/>
  <c r="F15" i="5"/>
  <c r="D15" i="5"/>
  <c r="B15" i="5"/>
  <c r="R13" i="5"/>
  <c r="P13" i="5"/>
  <c r="N13" i="5"/>
  <c r="L13" i="5"/>
  <c r="J13" i="5"/>
  <c r="H13" i="5"/>
  <c r="F13" i="5"/>
  <c r="D13" i="5"/>
  <c r="B13" i="5"/>
  <c r="R11" i="5"/>
  <c r="P11" i="5"/>
  <c r="N11" i="5"/>
  <c r="L11" i="5"/>
  <c r="J11" i="5"/>
  <c r="H11" i="5"/>
  <c r="F11" i="5"/>
  <c r="D11" i="5"/>
  <c r="B11" i="5"/>
  <c r="R9" i="5"/>
  <c r="P9" i="5"/>
  <c r="N9" i="5"/>
  <c r="L9" i="5"/>
  <c r="J9" i="5"/>
  <c r="H9" i="5"/>
  <c r="F9" i="5"/>
  <c r="D9" i="5"/>
  <c r="B9" i="5"/>
  <c r="N8" i="5"/>
  <c r="L8" i="5"/>
  <c r="J8" i="5"/>
  <c r="H8" i="5"/>
  <c r="F8" i="5"/>
  <c r="D8" i="5"/>
  <c r="B8" i="5"/>
  <c r="P7" i="5"/>
  <c r="L7" i="5"/>
  <c r="H7" i="5"/>
  <c r="D7" i="5"/>
  <c r="R6" i="5"/>
  <c r="P6" i="5"/>
  <c r="N6" i="5"/>
  <c r="L6" i="5"/>
  <c r="J6" i="5"/>
  <c r="H6" i="5"/>
  <c r="F6" i="5"/>
  <c r="D6" i="5"/>
  <c r="B6" i="5"/>
  <c r="R5" i="5"/>
  <c r="N5" i="5"/>
  <c r="J5" i="5"/>
  <c r="F5" i="5"/>
  <c r="B5" i="5"/>
  <c r="Q4" i="4" l="1"/>
  <c r="K4" i="4"/>
  <c r="I4" i="4"/>
  <c r="C4" i="4"/>
  <c r="R70" i="4"/>
  <c r="L70" i="4"/>
  <c r="H70" i="4"/>
  <c r="D70" i="4"/>
  <c r="R69" i="4"/>
  <c r="L69" i="4"/>
  <c r="H69" i="4"/>
  <c r="D69" i="4"/>
  <c r="P68" i="4"/>
  <c r="L68" i="4"/>
  <c r="F68" i="4"/>
  <c r="D68" i="4"/>
  <c r="R67" i="4"/>
  <c r="O4" i="4"/>
  <c r="M4" i="4"/>
  <c r="G4" i="4"/>
  <c r="E4" i="4"/>
  <c r="P70" i="4"/>
  <c r="N70" i="4"/>
  <c r="J70" i="4"/>
  <c r="F70" i="4"/>
  <c r="B70" i="4"/>
  <c r="P69" i="4"/>
  <c r="N69" i="4"/>
  <c r="J69" i="4"/>
  <c r="F69" i="4"/>
  <c r="B69" i="4"/>
  <c r="R68" i="4"/>
  <c r="N68" i="4"/>
  <c r="J68" i="4"/>
  <c r="H68" i="4"/>
  <c r="B68" i="4"/>
  <c r="P67" i="4"/>
  <c r="J67" i="4"/>
  <c r="H67" i="4"/>
  <c r="B67" i="4"/>
  <c r="N66" i="4"/>
  <c r="J66" i="4"/>
  <c r="F66" i="4"/>
  <c r="B66" i="4"/>
  <c r="R65" i="4"/>
  <c r="P65" i="4"/>
  <c r="N65" i="4"/>
  <c r="L65" i="4"/>
  <c r="J65" i="4"/>
  <c r="H65" i="4"/>
  <c r="F65" i="4"/>
  <c r="D65" i="4"/>
  <c r="B65" i="4"/>
  <c r="R64" i="4"/>
  <c r="P64" i="4"/>
  <c r="N64" i="4"/>
  <c r="L64" i="4"/>
  <c r="J64" i="4"/>
  <c r="H64" i="4"/>
  <c r="F64" i="4"/>
  <c r="D64" i="4"/>
  <c r="B64" i="4"/>
  <c r="R63" i="4"/>
  <c r="P63" i="4"/>
  <c r="N63" i="4"/>
  <c r="L63" i="4"/>
  <c r="J63" i="4"/>
  <c r="H63" i="4"/>
  <c r="F63" i="4"/>
  <c r="D63" i="4"/>
  <c r="B63" i="4"/>
  <c r="R62" i="4"/>
  <c r="P62" i="4"/>
  <c r="N62" i="4"/>
  <c r="L62" i="4"/>
  <c r="J62" i="4"/>
  <c r="H62" i="4"/>
  <c r="F62" i="4"/>
  <c r="D62" i="4"/>
  <c r="B62" i="4"/>
  <c r="R61" i="4"/>
  <c r="P61" i="4"/>
  <c r="N61" i="4"/>
  <c r="L61" i="4"/>
  <c r="J61" i="4"/>
  <c r="H61" i="4"/>
  <c r="F61" i="4"/>
  <c r="D61" i="4"/>
  <c r="B61" i="4"/>
  <c r="R60" i="4"/>
  <c r="P60" i="4"/>
  <c r="N60" i="4"/>
  <c r="L60" i="4"/>
  <c r="J60" i="4"/>
  <c r="H60" i="4"/>
  <c r="F60" i="4"/>
  <c r="D60" i="4"/>
  <c r="B60" i="4"/>
  <c r="R59" i="4"/>
  <c r="P59" i="4"/>
  <c r="N59" i="4"/>
  <c r="L59" i="4"/>
  <c r="J59" i="4"/>
  <c r="H59" i="4"/>
  <c r="F59" i="4"/>
  <c r="D59" i="4"/>
  <c r="B59" i="4"/>
  <c r="R58" i="4"/>
  <c r="P58" i="4"/>
  <c r="N58" i="4"/>
  <c r="L58" i="4"/>
  <c r="J58" i="4"/>
  <c r="H58" i="4"/>
  <c r="F58" i="4"/>
  <c r="D58" i="4"/>
  <c r="B58" i="4"/>
  <c r="R57" i="4"/>
  <c r="P57" i="4"/>
  <c r="N57" i="4"/>
  <c r="L57" i="4"/>
  <c r="J57" i="4"/>
  <c r="H57" i="4"/>
  <c r="F57" i="4"/>
  <c r="D57" i="4"/>
  <c r="B57" i="4"/>
  <c r="R56" i="4"/>
  <c r="P56" i="4"/>
  <c r="N56" i="4"/>
  <c r="L56" i="4"/>
  <c r="J56" i="4"/>
  <c r="H56" i="4"/>
  <c r="F56" i="4"/>
  <c r="D56" i="4"/>
  <c r="B56" i="4"/>
  <c r="R55" i="4"/>
  <c r="P55" i="4"/>
  <c r="N55" i="4"/>
  <c r="L55" i="4"/>
  <c r="J55" i="4"/>
  <c r="H55" i="4"/>
  <c r="F55" i="4"/>
  <c r="D55" i="4"/>
  <c r="B55" i="4"/>
  <c r="R54" i="4"/>
  <c r="P54" i="4"/>
  <c r="N54" i="4"/>
  <c r="L54" i="4"/>
  <c r="J54" i="4"/>
  <c r="H54" i="4"/>
  <c r="F54" i="4"/>
  <c r="D54" i="4"/>
  <c r="B54" i="4"/>
  <c r="R53" i="4"/>
  <c r="P53" i="4"/>
  <c r="N53" i="4"/>
  <c r="L53" i="4"/>
  <c r="J53" i="4"/>
  <c r="H53" i="4"/>
  <c r="F53" i="4"/>
  <c r="D53" i="4"/>
  <c r="B53" i="4"/>
  <c r="R52" i="4"/>
  <c r="P52" i="4"/>
  <c r="N52" i="4"/>
  <c r="L52" i="4"/>
  <c r="J52" i="4"/>
  <c r="H52" i="4"/>
  <c r="F52" i="4"/>
  <c r="D52" i="4"/>
  <c r="B52" i="4"/>
  <c r="R51" i="4"/>
  <c r="P51" i="4"/>
  <c r="N51" i="4"/>
  <c r="L51" i="4"/>
  <c r="J51" i="4"/>
  <c r="H51" i="4"/>
  <c r="F51" i="4"/>
  <c r="D51" i="4"/>
  <c r="B51" i="4"/>
  <c r="R50" i="4"/>
  <c r="P50" i="4"/>
  <c r="N50" i="4"/>
  <c r="L50" i="4"/>
  <c r="J50" i="4"/>
  <c r="H50" i="4"/>
  <c r="F50" i="4"/>
  <c r="D50" i="4"/>
  <c r="B50" i="4"/>
  <c r="R49" i="4"/>
  <c r="P49" i="4"/>
  <c r="N49" i="4"/>
  <c r="L49" i="4"/>
  <c r="J49" i="4"/>
  <c r="H49" i="4"/>
  <c r="F49" i="4"/>
  <c r="D49" i="4"/>
  <c r="B49" i="4"/>
  <c r="R48" i="4"/>
  <c r="P48" i="4"/>
  <c r="N48" i="4"/>
  <c r="L48" i="4"/>
  <c r="J48" i="4"/>
  <c r="H48" i="4"/>
  <c r="F48" i="4"/>
  <c r="D48" i="4"/>
  <c r="B48" i="4"/>
  <c r="R47" i="4"/>
  <c r="P47" i="4"/>
  <c r="N47" i="4"/>
  <c r="L47" i="4"/>
  <c r="J47" i="4"/>
  <c r="H47" i="4"/>
  <c r="F47" i="4"/>
  <c r="D47" i="4"/>
  <c r="B47" i="4"/>
  <c r="R46" i="4"/>
  <c r="P46" i="4"/>
  <c r="N46" i="4"/>
  <c r="L46" i="4"/>
  <c r="J46" i="4"/>
  <c r="H46" i="4"/>
  <c r="F46" i="4"/>
  <c r="D46" i="4"/>
  <c r="B46" i="4"/>
  <c r="R45" i="4"/>
  <c r="P45" i="4"/>
  <c r="N45" i="4"/>
  <c r="L45" i="4"/>
  <c r="J45" i="4"/>
  <c r="H45" i="4"/>
  <c r="F45" i="4"/>
  <c r="D45" i="4"/>
  <c r="B45" i="4"/>
  <c r="R44" i="4"/>
  <c r="P44" i="4"/>
  <c r="N44" i="4"/>
  <c r="L44" i="4"/>
  <c r="J44" i="4"/>
  <c r="H44" i="4"/>
  <c r="F44" i="4"/>
  <c r="D44" i="4"/>
  <c r="B44" i="4"/>
  <c r="R43" i="4"/>
  <c r="P43" i="4"/>
  <c r="N43" i="4"/>
  <c r="L43" i="4"/>
  <c r="J43" i="4"/>
  <c r="H43" i="4"/>
  <c r="F43" i="4"/>
  <c r="D43" i="4"/>
  <c r="B43" i="4"/>
  <c r="R42" i="4"/>
  <c r="P42" i="4"/>
  <c r="N42" i="4"/>
  <c r="L42" i="4"/>
  <c r="J42" i="4"/>
  <c r="H42" i="4"/>
  <c r="F42" i="4"/>
  <c r="D42" i="4"/>
  <c r="B42" i="4"/>
  <c r="R41" i="4"/>
  <c r="P41" i="4"/>
  <c r="N41" i="4"/>
  <c r="L41" i="4"/>
  <c r="J41" i="4"/>
  <c r="H41" i="4"/>
  <c r="F41" i="4"/>
  <c r="D41" i="4"/>
  <c r="B41" i="4"/>
  <c r="R40" i="4"/>
  <c r="P40" i="4"/>
  <c r="N40" i="4"/>
  <c r="L40" i="4"/>
  <c r="J40" i="4"/>
  <c r="H40" i="4"/>
  <c r="F40" i="4"/>
  <c r="D40" i="4"/>
  <c r="B40" i="4"/>
  <c r="R39" i="4"/>
  <c r="P39" i="4"/>
  <c r="N39" i="4"/>
  <c r="L39" i="4"/>
  <c r="J39" i="4"/>
  <c r="H39" i="4"/>
  <c r="F39" i="4"/>
  <c r="D39" i="4"/>
  <c r="B39" i="4"/>
  <c r="R38" i="4"/>
  <c r="P38" i="4"/>
  <c r="N38" i="4"/>
  <c r="L38" i="4"/>
  <c r="J38" i="4"/>
  <c r="H38" i="4"/>
  <c r="F38" i="4"/>
  <c r="D38" i="4"/>
  <c r="B38" i="4"/>
  <c r="R37" i="4"/>
  <c r="P37" i="4"/>
  <c r="N37" i="4"/>
  <c r="L37" i="4"/>
  <c r="J37" i="4"/>
  <c r="H37" i="4"/>
  <c r="F37" i="4"/>
  <c r="D37" i="4"/>
  <c r="B37" i="4"/>
  <c r="R36" i="4"/>
  <c r="P36" i="4"/>
  <c r="N36" i="4"/>
  <c r="L36" i="4"/>
  <c r="J36" i="4"/>
  <c r="H36" i="4"/>
  <c r="F36" i="4"/>
  <c r="D36" i="4"/>
  <c r="B36" i="4"/>
  <c r="R35" i="4"/>
  <c r="P35" i="4"/>
  <c r="N35" i="4"/>
  <c r="L35" i="4"/>
  <c r="J35" i="4"/>
  <c r="H35" i="4"/>
  <c r="F35" i="4"/>
  <c r="D35" i="4"/>
  <c r="B35" i="4"/>
  <c r="R34" i="4"/>
  <c r="P34" i="4"/>
  <c r="N34" i="4"/>
  <c r="L34" i="4"/>
  <c r="J34" i="4"/>
  <c r="H34" i="4"/>
  <c r="F34" i="4"/>
  <c r="D34" i="4"/>
  <c r="B34" i="4"/>
  <c r="R33" i="4"/>
  <c r="P33" i="4"/>
  <c r="N33" i="4"/>
  <c r="L33" i="4"/>
  <c r="J33" i="4"/>
  <c r="H33" i="4"/>
  <c r="F33" i="4"/>
  <c r="D33" i="4"/>
  <c r="B33" i="4"/>
  <c r="R32" i="4"/>
  <c r="P32" i="4"/>
  <c r="N32" i="4"/>
  <c r="L32" i="4"/>
  <c r="J32" i="4"/>
  <c r="H32" i="4"/>
  <c r="F32" i="4"/>
  <c r="D32" i="4"/>
  <c r="B32" i="4"/>
  <c r="R31" i="4"/>
  <c r="P31" i="4"/>
  <c r="N31" i="4"/>
  <c r="L31" i="4"/>
  <c r="J31" i="4"/>
  <c r="H31" i="4"/>
  <c r="F31" i="4"/>
  <c r="D31" i="4"/>
  <c r="B31" i="4"/>
  <c r="R30" i="4"/>
  <c r="P30" i="4"/>
  <c r="N30" i="4"/>
  <c r="L30" i="4"/>
  <c r="J30" i="4"/>
  <c r="H30" i="4"/>
  <c r="F30" i="4"/>
  <c r="D30" i="4"/>
  <c r="B30" i="4"/>
  <c r="R29" i="4"/>
  <c r="P29" i="4"/>
  <c r="N29" i="4"/>
  <c r="L29" i="4"/>
  <c r="J29" i="4"/>
  <c r="H29" i="4"/>
  <c r="F29" i="4"/>
  <c r="D29" i="4"/>
  <c r="B29" i="4"/>
  <c r="R28" i="4"/>
  <c r="P28" i="4"/>
  <c r="N28" i="4"/>
  <c r="L28" i="4"/>
  <c r="J28" i="4"/>
  <c r="H28" i="4"/>
  <c r="F28" i="4"/>
  <c r="D28" i="4"/>
  <c r="B28" i="4"/>
  <c r="R27" i="4"/>
  <c r="P27" i="4"/>
  <c r="N27" i="4"/>
  <c r="L27" i="4"/>
  <c r="J27" i="4"/>
  <c r="H27" i="4"/>
  <c r="F27" i="4"/>
  <c r="D27" i="4"/>
  <c r="B27" i="4"/>
  <c r="R26" i="4"/>
  <c r="P26" i="4"/>
  <c r="N26" i="4"/>
  <c r="L26" i="4"/>
  <c r="J26" i="4"/>
  <c r="H26" i="4"/>
  <c r="F26" i="4"/>
  <c r="D26" i="4"/>
  <c r="B26" i="4"/>
  <c r="R25" i="4"/>
  <c r="P25" i="4"/>
  <c r="N25" i="4"/>
  <c r="L25" i="4"/>
  <c r="J25" i="4"/>
  <c r="H25" i="4"/>
  <c r="F25" i="4"/>
  <c r="D25" i="4"/>
  <c r="B25" i="4"/>
  <c r="R24" i="4"/>
  <c r="P24" i="4"/>
  <c r="N24" i="4"/>
  <c r="L24" i="4"/>
  <c r="J24" i="4"/>
  <c r="H24" i="4"/>
  <c r="F24" i="4"/>
  <c r="D24" i="4"/>
  <c r="B24" i="4"/>
  <c r="R23" i="4"/>
  <c r="P23" i="4"/>
  <c r="N23" i="4"/>
  <c r="L23" i="4"/>
  <c r="J23" i="4"/>
  <c r="H23" i="4"/>
  <c r="F23" i="4"/>
  <c r="D23" i="4"/>
  <c r="B23" i="4"/>
  <c r="R22" i="4"/>
  <c r="P22" i="4"/>
  <c r="N22" i="4"/>
  <c r="L22" i="4"/>
  <c r="J22" i="4"/>
  <c r="H22" i="4"/>
  <c r="F22" i="4"/>
  <c r="D22" i="4"/>
  <c r="B22" i="4"/>
  <c r="R21" i="4"/>
  <c r="P21" i="4"/>
  <c r="N21" i="4"/>
  <c r="L21" i="4"/>
  <c r="J21" i="4"/>
  <c r="H21" i="4"/>
  <c r="F21" i="4"/>
  <c r="D21" i="4"/>
  <c r="B21" i="4"/>
  <c r="R20" i="4"/>
  <c r="P20" i="4"/>
  <c r="N20" i="4"/>
  <c r="L20" i="4"/>
  <c r="J20" i="4"/>
  <c r="H20" i="4"/>
  <c r="F20" i="4"/>
  <c r="D20" i="4"/>
  <c r="B20" i="4"/>
  <c r="R19" i="4"/>
  <c r="P19" i="4"/>
  <c r="N19" i="4"/>
  <c r="L19" i="4"/>
  <c r="J19" i="4"/>
  <c r="H19" i="4"/>
  <c r="F19" i="4"/>
  <c r="D19" i="4"/>
  <c r="B19" i="4"/>
  <c r="R18" i="4"/>
  <c r="P18" i="4"/>
  <c r="N18" i="4"/>
  <c r="L18" i="4"/>
  <c r="J18" i="4"/>
  <c r="H18" i="4"/>
  <c r="F18" i="4"/>
  <c r="D18" i="4"/>
  <c r="B18" i="4"/>
  <c r="R17" i="4"/>
  <c r="P17" i="4"/>
  <c r="N17" i="4"/>
  <c r="L17" i="4"/>
  <c r="J17" i="4"/>
  <c r="H17" i="4"/>
  <c r="F17" i="4"/>
  <c r="D17" i="4"/>
  <c r="B17" i="4"/>
  <c r="R16" i="4"/>
  <c r="P16" i="4"/>
  <c r="N16" i="4"/>
  <c r="L16" i="4"/>
  <c r="J16" i="4"/>
  <c r="H16" i="4"/>
  <c r="F16" i="4"/>
  <c r="D16" i="4"/>
  <c r="B16" i="4"/>
  <c r="R15" i="4"/>
  <c r="P15" i="4"/>
  <c r="N15" i="4"/>
  <c r="L15" i="4"/>
  <c r="J15" i="4"/>
  <c r="H15" i="4"/>
  <c r="F15" i="4"/>
  <c r="D15" i="4"/>
  <c r="B15" i="4"/>
  <c r="R14" i="4"/>
  <c r="P14" i="4"/>
  <c r="N14" i="4"/>
  <c r="L14" i="4"/>
  <c r="J14" i="4"/>
  <c r="H14" i="4"/>
  <c r="F14" i="4"/>
  <c r="D14" i="4"/>
  <c r="B14" i="4"/>
  <c r="R13" i="4"/>
  <c r="P13" i="4"/>
  <c r="N13" i="4"/>
  <c r="L13" i="4"/>
  <c r="J13" i="4"/>
  <c r="H13" i="4"/>
  <c r="F13" i="4"/>
  <c r="D13" i="4"/>
  <c r="B13" i="4"/>
  <c r="R12" i="4"/>
  <c r="P12" i="4"/>
  <c r="N12" i="4"/>
  <c r="L12" i="4"/>
  <c r="J12" i="4"/>
  <c r="H12" i="4"/>
  <c r="F12" i="4"/>
  <c r="D12" i="4"/>
  <c r="B12" i="4"/>
  <c r="R11" i="4"/>
  <c r="P11" i="4"/>
  <c r="N11" i="4"/>
  <c r="L11" i="4"/>
  <c r="J11" i="4"/>
  <c r="H11" i="4"/>
  <c r="F11" i="4"/>
  <c r="D11" i="4"/>
  <c r="B11" i="4"/>
  <c r="R10" i="4"/>
  <c r="P10" i="4"/>
  <c r="N10" i="4"/>
  <c r="L10" i="4"/>
  <c r="J10" i="4"/>
  <c r="H10" i="4"/>
  <c r="F10" i="4"/>
  <c r="D10" i="4"/>
  <c r="B10" i="4"/>
  <c r="R9" i="4"/>
  <c r="P9" i="4"/>
  <c r="N9" i="4"/>
  <c r="L9" i="4"/>
  <c r="J9" i="4"/>
  <c r="H9" i="4"/>
  <c r="F9" i="4"/>
  <c r="D9" i="4"/>
  <c r="B9" i="4"/>
  <c r="R8" i="4"/>
  <c r="P8" i="4"/>
  <c r="N8" i="4"/>
  <c r="L8" i="4"/>
  <c r="J8" i="4"/>
  <c r="H8" i="4"/>
  <c r="F8" i="4"/>
  <c r="D8" i="4"/>
  <c r="B8" i="4"/>
  <c r="R7" i="4"/>
  <c r="P7" i="4"/>
  <c r="N7" i="4"/>
  <c r="L7" i="4"/>
  <c r="J7" i="4"/>
  <c r="H7" i="4"/>
  <c r="F7" i="4"/>
  <c r="D7" i="4"/>
  <c r="B7" i="4"/>
  <c r="R6" i="4"/>
  <c r="P6" i="4"/>
  <c r="N6" i="4"/>
  <c r="L6" i="4"/>
  <c r="J6" i="4"/>
  <c r="H6" i="4"/>
  <c r="F6" i="4"/>
  <c r="D6" i="4"/>
  <c r="B6" i="4"/>
  <c r="R5" i="4"/>
  <c r="P5" i="4"/>
  <c r="N5" i="4"/>
  <c r="L5" i="4"/>
  <c r="J5" i="4"/>
  <c r="H5" i="4"/>
  <c r="F5" i="4"/>
  <c r="D5" i="4"/>
  <c r="B5" i="4"/>
  <c r="N67" i="4"/>
  <c r="L67" i="4"/>
  <c r="F67" i="4"/>
  <c r="D67" i="4"/>
  <c r="R66" i="4"/>
  <c r="P66" i="4"/>
  <c r="L66" i="4"/>
  <c r="H66" i="4"/>
  <c r="D66" i="4"/>
  <c r="B4" i="4"/>
  <c r="R4" i="4"/>
  <c r="P4" i="4"/>
  <c r="N4" i="4"/>
  <c r="L4" i="4"/>
  <c r="J4" i="4"/>
  <c r="H4" i="4"/>
  <c r="F4" i="4"/>
  <c r="D4" i="4"/>
  <c r="Q70" i="4"/>
  <c r="O70" i="4"/>
  <c r="M70" i="4"/>
  <c r="K70" i="4"/>
  <c r="I70" i="4"/>
  <c r="G70" i="4"/>
  <c r="E70" i="4"/>
  <c r="C70" i="4"/>
  <c r="Q69" i="4"/>
  <c r="O69" i="4"/>
  <c r="M69" i="4"/>
  <c r="K69" i="4"/>
  <c r="I69" i="4"/>
  <c r="G69" i="4"/>
  <c r="E69" i="4"/>
  <c r="C69" i="4"/>
  <c r="Q68" i="4"/>
  <c r="O68" i="4"/>
  <c r="M68" i="4"/>
  <c r="K68" i="4"/>
  <c r="I68" i="4"/>
  <c r="G68" i="4"/>
  <c r="E68" i="4"/>
  <c r="C68" i="4"/>
  <c r="Q67" i="4"/>
  <c r="O67" i="4"/>
  <c r="M67" i="4"/>
  <c r="K67" i="4"/>
  <c r="I67" i="4"/>
  <c r="G67" i="4"/>
  <c r="E67" i="4"/>
  <c r="C67" i="4"/>
  <c r="Q66" i="4"/>
  <c r="O66" i="4"/>
  <c r="M66" i="4"/>
  <c r="K66" i="4"/>
  <c r="I66" i="4"/>
  <c r="G66" i="4"/>
  <c r="E66" i="4"/>
  <c r="C66" i="4"/>
  <c r="Q65" i="4"/>
  <c r="O65" i="4"/>
  <c r="M65" i="4"/>
  <c r="K65" i="4"/>
  <c r="I65" i="4"/>
  <c r="G65" i="4"/>
  <c r="E65" i="4"/>
  <c r="C65" i="4"/>
  <c r="Q64" i="4"/>
  <c r="O64" i="4"/>
  <c r="M64" i="4"/>
  <c r="K64" i="4"/>
  <c r="I64" i="4"/>
  <c r="G64" i="4"/>
  <c r="E64" i="4"/>
  <c r="C64" i="4"/>
  <c r="Q63" i="4"/>
  <c r="O63" i="4"/>
  <c r="M63" i="4"/>
  <c r="K63" i="4"/>
  <c r="I63" i="4"/>
  <c r="G63" i="4"/>
  <c r="E63" i="4"/>
  <c r="C63" i="4"/>
  <c r="Q62" i="4"/>
  <c r="O62" i="4"/>
  <c r="M62" i="4"/>
  <c r="K62" i="4"/>
  <c r="I62" i="4"/>
  <c r="G62" i="4"/>
  <c r="E62" i="4"/>
  <c r="C62" i="4"/>
  <c r="Q61" i="4"/>
  <c r="O61" i="4"/>
  <c r="M61" i="4"/>
  <c r="K61" i="4"/>
  <c r="I61" i="4"/>
  <c r="G61" i="4"/>
  <c r="E61" i="4"/>
  <c r="C61" i="4"/>
  <c r="Q60" i="4"/>
  <c r="O60" i="4"/>
  <c r="M60" i="4"/>
  <c r="K60" i="4"/>
  <c r="I60" i="4"/>
  <c r="G60" i="4"/>
  <c r="E60" i="4"/>
  <c r="C60" i="4"/>
  <c r="Q59" i="4"/>
  <c r="O59" i="4"/>
  <c r="M59" i="4"/>
  <c r="K59" i="4"/>
  <c r="I59" i="4"/>
  <c r="G59" i="4"/>
  <c r="E59" i="4"/>
  <c r="C59" i="4"/>
  <c r="Q58" i="4"/>
  <c r="O58" i="4"/>
  <c r="M58" i="4"/>
  <c r="K58" i="4"/>
  <c r="I58" i="4"/>
  <c r="G58" i="4"/>
  <c r="E58" i="4"/>
  <c r="C58" i="4"/>
  <c r="Q57" i="4"/>
  <c r="O57" i="4"/>
  <c r="M57" i="4"/>
  <c r="K57" i="4"/>
  <c r="I57" i="4"/>
  <c r="G57" i="4"/>
  <c r="E57" i="4"/>
  <c r="C57" i="4"/>
  <c r="Q56" i="4"/>
  <c r="O56" i="4"/>
  <c r="M56" i="4"/>
  <c r="K56" i="4"/>
  <c r="I56" i="4"/>
  <c r="G56" i="4"/>
  <c r="E56" i="4"/>
  <c r="C56" i="4"/>
  <c r="Q55" i="4"/>
  <c r="O55" i="4"/>
  <c r="M55" i="4"/>
  <c r="K55" i="4"/>
  <c r="I55" i="4"/>
  <c r="G55" i="4"/>
  <c r="E55" i="4"/>
  <c r="C55" i="4"/>
  <c r="Q54" i="4"/>
  <c r="O54" i="4"/>
  <c r="M54" i="4"/>
  <c r="K54" i="4"/>
  <c r="I54" i="4"/>
  <c r="G54" i="4"/>
  <c r="E54" i="4"/>
  <c r="C54" i="4"/>
  <c r="Q53" i="4"/>
  <c r="O53" i="4"/>
  <c r="M53" i="4"/>
  <c r="K53" i="4"/>
  <c r="I53" i="4"/>
  <c r="G53" i="4"/>
  <c r="E53" i="4"/>
  <c r="C53" i="4"/>
  <c r="Q52" i="4"/>
  <c r="O52" i="4"/>
  <c r="M52" i="4"/>
  <c r="K52" i="4"/>
  <c r="I52" i="4"/>
  <c r="G52" i="4"/>
  <c r="E52" i="4"/>
  <c r="C52" i="4"/>
  <c r="Q51" i="4"/>
  <c r="O51" i="4"/>
  <c r="M51" i="4"/>
  <c r="K51" i="4"/>
  <c r="I51" i="4"/>
  <c r="G51" i="4"/>
  <c r="E51" i="4"/>
  <c r="C51" i="4"/>
  <c r="Q50" i="4"/>
  <c r="O50" i="4"/>
  <c r="M50" i="4"/>
  <c r="K50" i="4"/>
  <c r="I50" i="4"/>
  <c r="G50" i="4"/>
  <c r="E50" i="4"/>
  <c r="C50" i="4"/>
  <c r="Q49" i="4"/>
  <c r="O49" i="4"/>
  <c r="M49" i="4"/>
  <c r="K49" i="4"/>
  <c r="I49" i="4"/>
  <c r="G49" i="4"/>
  <c r="E49" i="4"/>
  <c r="C49" i="4"/>
  <c r="Q48" i="4"/>
  <c r="O48" i="4"/>
  <c r="M48" i="4"/>
  <c r="K48" i="4"/>
  <c r="I48" i="4"/>
  <c r="G48" i="4"/>
  <c r="E48" i="4"/>
  <c r="C48" i="4"/>
  <c r="Q47" i="4"/>
  <c r="O47" i="4"/>
  <c r="M47" i="4"/>
  <c r="K47" i="4"/>
  <c r="I47" i="4"/>
  <c r="G47" i="4"/>
  <c r="E47" i="4"/>
  <c r="C47" i="4"/>
  <c r="Q46" i="4"/>
  <c r="O46" i="4"/>
  <c r="M46" i="4"/>
  <c r="K46" i="4"/>
  <c r="I46" i="4"/>
  <c r="G46" i="4"/>
  <c r="E46" i="4"/>
  <c r="C46" i="4"/>
  <c r="Q45" i="4"/>
  <c r="O45" i="4"/>
  <c r="M45" i="4"/>
  <c r="K45" i="4"/>
  <c r="I45" i="4"/>
  <c r="G45" i="4"/>
  <c r="E45" i="4"/>
  <c r="C45" i="4"/>
  <c r="Q44" i="4"/>
  <c r="O44" i="4"/>
  <c r="M44" i="4"/>
  <c r="K44" i="4"/>
  <c r="I44" i="4"/>
  <c r="G44" i="4"/>
  <c r="E44" i="4"/>
  <c r="C44" i="4"/>
  <c r="Q43" i="4"/>
  <c r="O43" i="4"/>
  <c r="M43" i="4"/>
  <c r="K43" i="4"/>
  <c r="I43" i="4"/>
  <c r="G43" i="4"/>
  <c r="E43" i="4"/>
  <c r="C43" i="4"/>
  <c r="Q42" i="4"/>
  <c r="O42" i="4"/>
  <c r="M42" i="4"/>
  <c r="K42" i="4"/>
  <c r="I42" i="4"/>
  <c r="G42" i="4"/>
  <c r="E42" i="4"/>
  <c r="C42" i="4"/>
  <c r="Q41" i="4"/>
  <c r="O41" i="4"/>
  <c r="M41" i="4"/>
  <c r="K41" i="4"/>
  <c r="I41" i="4"/>
  <c r="G41" i="4"/>
  <c r="E41" i="4"/>
  <c r="C41" i="4"/>
  <c r="Q40" i="4"/>
  <c r="O40" i="4"/>
  <c r="M40" i="4"/>
  <c r="K40" i="4"/>
  <c r="I40" i="4"/>
  <c r="G40" i="4"/>
  <c r="E40" i="4"/>
  <c r="C40" i="4"/>
  <c r="Q39" i="4"/>
  <c r="O39" i="4"/>
  <c r="M39" i="4"/>
  <c r="K39" i="4"/>
  <c r="I39" i="4"/>
  <c r="G39" i="4"/>
  <c r="E39" i="4"/>
  <c r="C39" i="4"/>
  <c r="Q38" i="4"/>
  <c r="O38" i="4"/>
  <c r="M38" i="4"/>
  <c r="K38" i="4"/>
  <c r="I38" i="4"/>
  <c r="G38" i="4"/>
  <c r="E38" i="4"/>
  <c r="C38" i="4"/>
  <c r="Q37" i="4"/>
  <c r="O37" i="4"/>
  <c r="M37" i="4"/>
  <c r="K37" i="4"/>
  <c r="I37" i="4"/>
  <c r="G37" i="4"/>
  <c r="E37" i="4"/>
  <c r="C37" i="4"/>
  <c r="Q36" i="4"/>
  <c r="O36" i="4"/>
  <c r="M36" i="4"/>
  <c r="K36" i="4"/>
  <c r="I36" i="4"/>
  <c r="G36" i="4"/>
  <c r="E36" i="4"/>
  <c r="C36" i="4"/>
  <c r="Q35" i="4"/>
  <c r="O35" i="4"/>
  <c r="M35" i="4"/>
  <c r="K35" i="4"/>
  <c r="I35" i="4"/>
  <c r="G35" i="4"/>
  <c r="E35" i="4"/>
  <c r="C35" i="4"/>
  <c r="Q34" i="4"/>
  <c r="O34" i="4"/>
  <c r="M34" i="4"/>
  <c r="K34" i="4"/>
  <c r="I34" i="4"/>
  <c r="G34" i="4"/>
  <c r="E34" i="4"/>
  <c r="C34" i="4"/>
  <c r="Q33" i="4"/>
  <c r="O33" i="4"/>
  <c r="M33" i="4"/>
  <c r="K33" i="4"/>
  <c r="I33" i="4"/>
  <c r="G33" i="4"/>
  <c r="E33" i="4"/>
  <c r="C33" i="4"/>
  <c r="Q32" i="4"/>
  <c r="O32" i="4"/>
  <c r="M32" i="4"/>
  <c r="K32" i="4"/>
  <c r="I32" i="4"/>
  <c r="G32" i="4"/>
  <c r="E32" i="4"/>
  <c r="C32" i="4"/>
  <c r="Q31" i="4"/>
  <c r="O31" i="4"/>
  <c r="M31" i="4"/>
  <c r="K31" i="4"/>
  <c r="I31" i="4"/>
  <c r="G31" i="4"/>
  <c r="E31" i="4"/>
  <c r="C31" i="4"/>
  <c r="Q30" i="4"/>
  <c r="O30" i="4"/>
  <c r="M30" i="4"/>
  <c r="K30" i="4"/>
  <c r="I30" i="4"/>
  <c r="G30" i="4"/>
  <c r="E30" i="4"/>
  <c r="C30" i="4"/>
  <c r="Q29" i="4"/>
  <c r="O29" i="4"/>
  <c r="M29" i="4"/>
  <c r="K29" i="4"/>
  <c r="I29" i="4"/>
  <c r="G29" i="4"/>
  <c r="E29" i="4"/>
  <c r="C29" i="4"/>
  <c r="Q28" i="4"/>
  <c r="O28" i="4"/>
  <c r="M28" i="4"/>
  <c r="K28" i="4"/>
  <c r="I28" i="4"/>
  <c r="G28" i="4"/>
  <c r="E28" i="4"/>
  <c r="C28" i="4"/>
  <c r="Q27" i="4"/>
  <c r="O27" i="4"/>
  <c r="M27" i="4"/>
  <c r="K27" i="4"/>
  <c r="I27" i="4"/>
  <c r="G27" i="4"/>
  <c r="E27" i="4"/>
  <c r="C27" i="4"/>
  <c r="Q26" i="4"/>
  <c r="O26" i="4"/>
  <c r="M26" i="4"/>
  <c r="K26" i="4"/>
  <c r="I26" i="4"/>
  <c r="G26" i="4"/>
  <c r="E26" i="4"/>
  <c r="C26" i="4"/>
  <c r="Q25" i="4"/>
  <c r="O25" i="4"/>
  <c r="M25" i="4"/>
  <c r="K25" i="4"/>
  <c r="I25" i="4"/>
  <c r="G25" i="4"/>
  <c r="E25" i="4"/>
  <c r="C25" i="4"/>
  <c r="Q24" i="4"/>
  <c r="O24" i="4"/>
  <c r="M24" i="4"/>
  <c r="K24" i="4"/>
  <c r="I24" i="4"/>
  <c r="G24" i="4"/>
  <c r="E24" i="4"/>
  <c r="C24" i="4"/>
  <c r="Q23" i="4"/>
  <c r="O23" i="4"/>
  <c r="M23" i="4"/>
  <c r="K23" i="4"/>
  <c r="I23" i="4"/>
  <c r="G23" i="4"/>
  <c r="E23" i="4"/>
  <c r="C23" i="4"/>
  <c r="Q22" i="4"/>
  <c r="O22" i="4"/>
  <c r="M22" i="4"/>
  <c r="K22" i="4"/>
  <c r="I22" i="4"/>
  <c r="G22" i="4"/>
  <c r="E22" i="4"/>
  <c r="C22" i="4"/>
  <c r="Q21" i="4"/>
  <c r="O21" i="4"/>
  <c r="M21" i="4"/>
  <c r="K21" i="4"/>
  <c r="I21" i="4"/>
  <c r="G21" i="4"/>
  <c r="E21" i="4"/>
  <c r="C21" i="4"/>
  <c r="Q20" i="4"/>
  <c r="O20" i="4"/>
  <c r="M20" i="4"/>
  <c r="K20" i="4"/>
  <c r="I20" i="4"/>
  <c r="G20" i="4"/>
  <c r="E20" i="4"/>
  <c r="C20" i="4"/>
  <c r="Q19" i="4"/>
  <c r="O19" i="4"/>
  <c r="M19" i="4"/>
  <c r="K19" i="4"/>
  <c r="I19" i="4"/>
  <c r="G19" i="4"/>
  <c r="E19" i="4"/>
  <c r="C19" i="4"/>
  <c r="Q18" i="4"/>
  <c r="O18" i="4"/>
  <c r="M18" i="4"/>
  <c r="K18" i="4"/>
  <c r="I18" i="4"/>
  <c r="G18" i="4"/>
  <c r="E18" i="4"/>
  <c r="C18" i="4"/>
  <c r="Q17" i="4"/>
  <c r="O17" i="4"/>
  <c r="M17" i="4"/>
  <c r="K17" i="4"/>
  <c r="I17" i="4"/>
  <c r="G17" i="4"/>
  <c r="E17" i="4"/>
  <c r="C17" i="4"/>
  <c r="Q16" i="4"/>
  <c r="O16" i="4"/>
  <c r="M16" i="4"/>
  <c r="K16" i="4"/>
  <c r="I16" i="4"/>
  <c r="G16" i="4"/>
  <c r="E16" i="4"/>
  <c r="C16" i="4"/>
  <c r="Q15" i="4"/>
  <c r="O15" i="4"/>
  <c r="M15" i="4"/>
  <c r="K15" i="4"/>
  <c r="I15" i="4"/>
  <c r="G15" i="4"/>
  <c r="E15" i="4"/>
  <c r="C15" i="4"/>
  <c r="Q14" i="4"/>
  <c r="O14" i="4"/>
  <c r="M14" i="4"/>
  <c r="K14" i="4"/>
  <c r="I14" i="4"/>
  <c r="G14" i="4"/>
  <c r="E14" i="4"/>
  <c r="C14" i="4"/>
  <c r="Q13" i="4"/>
  <c r="O13" i="4"/>
  <c r="M13" i="4"/>
  <c r="K13" i="4"/>
  <c r="I13" i="4"/>
  <c r="G13" i="4"/>
  <c r="E13" i="4"/>
  <c r="C13" i="4"/>
  <c r="Q12" i="4"/>
  <c r="O12" i="4"/>
  <c r="M12" i="4"/>
  <c r="K12" i="4"/>
  <c r="I12" i="4"/>
  <c r="G12" i="4"/>
  <c r="E12" i="4"/>
  <c r="C12" i="4"/>
  <c r="Q11" i="4"/>
  <c r="O11" i="4"/>
  <c r="M11" i="4"/>
  <c r="K11" i="4"/>
  <c r="I11" i="4"/>
  <c r="G11" i="4"/>
  <c r="E11" i="4"/>
  <c r="C11" i="4"/>
  <c r="Q10" i="4"/>
  <c r="O10" i="4"/>
  <c r="M10" i="4"/>
  <c r="K10" i="4"/>
  <c r="I10" i="4"/>
  <c r="G10" i="4"/>
  <c r="E10" i="4"/>
  <c r="C10" i="4"/>
  <c r="Q9" i="4"/>
  <c r="O9" i="4"/>
  <c r="M9" i="4"/>
  <c r="K9" i="4"/>
  <c r="I9" i="4"/>
  <c r="G9" i="4"/>
  <c r="E9" i="4"/>
  <c r="C9" i="4"/>
  <c r="Q8" i="4"/>
  <c r="O8" i="4"/>
  <c r="M8" i="4"/>
  <c r="K8" i="4"/>
  <c r="I8" i="4"/>
  <c r="G8" i="4"/>
  <c r="E8" i="4"/>
  <c r="C8" i="4"/>
  <c r="Q7" i="4"/>
  <c r="O7" i="4"/>
  <c r="M7" i="4"/>
  <c r="K7" i="4"/>
  <c r="I7" i="4"/>
  <c r="G7" i="4"/>
  <c r="E7" i="4"/>
  <c r="C7" i="4"/>
  <c r="Q6" i="4"/>
  <c r="O6" i="4"/>
  <c r="M6" i="4"/>
  <c r="K6" i="4"/>
  <c r="I6" i="4"/>
  <c r="G6" i="4"/>
  <c r="E6" i="4"/>
  <c r="C6" i="4"/>
  <c r="Q5" i="4"/>
  <c r="O5" i="4"/>
  <c r="M5" i="4"/>
  <c r="K5" i="4"/>
  <c r="I5" i="4"/>
  <c r="G5" i="4"/>
  <c r="E5" i="4"/>
  <c r="C5" i="4"/>
  <c r="B17" i="11" l="1"/>
  <c r="F17" i="11" s="1"/>
  <c r="H17" i="11" s="1"/>
  <c r="J17" i="11" s="1"/>
  <c r="L17" i="11" s="1"/>
  <c r="B16" i="11"/>
  <c r="B19" i="11" l="1"/>
  <c r="F19" i="11" s="1"/>
  <c r="H19" i="11" s="1"/>
  <c r="J19" i="11" s="1"/>
  <c r="L19" i="11" s="1"/>
  <c r="F16" i="11"/>
  <c r="H16" i="11" s="1"/>
  <c r="J16" i="11" s="1"/>
  <c r="L16" i="11" s="1"/>
</calcChain>
</file>

<file path=xl/comments1.xml><?xml version="1.0" encoding="utf-8"?>
<comments xmlns="http://schemas.openxmlformats.org/spreadsheetml/2006/main">
  <authors>
    <author/>
  </authors>
  <commentList>
    <comment ref="B14" authorId="0" shapeId="0">
      <text>
        <r>
          <rPr>
            <sz val="10"/>
            <rFont val="Arial"/>
          </rPr>
          <t xml:space="preserve">*  Data affected by changes in population controls.
</t>
        </r>
      </text>
    </comment>
    <comment ref="B15" authorId="0" shapeId="0">
      <text>
        <r>
          <rPr>
            <sz val="10"/>
            <rFont val="Arial"/>
          </rPr>
          <t xml:space="preserve">*  Data affected by changes in population controls.
</t>
        </r>
      </text>
    </comment>
    <comment ref="B16" authorId="0" shapeId="0">
      <text>
        <r>
          <rPr>
            <sz val="10"/>
            <rFont val="Arial"/>
          </rPr>
          <t xml:space="preserve">*  Data affected by changes in population controls.
</t>
        </r>
      </text>
    </comment>
    <comment ref="B17" authorId="0" shapeId="0">
      <text>
        <r>
          <rPr>
            <sz val="10"/>
            <rFont val="Arial"/>
          </rPr>
          <t xml:space="preserve">*  Data affected by changes in population controls.
</t>
        </r>
      </text>
    </comment>
    <comment ref="B18" authorId="0" shapeId="0">
      <text>
        <r>
          <rPr>
            <sz val="10"/>
            <rFont val="Arial"/>
          </rPr>
          <t xml:space="preserve">*  Data affected by changes in population controls.
</t>
        </r>
      </text>
    </comment>
    <comment ref="B19" authorId="0" shapeId="0">
      <text>
        <r>
          <rPr>
            <sz val="10"/>
            <rFont val="Arial"/>
          </rPr>
          <t xml:space="preserve">*  Data affected by changes in population controls.
</t>
        </r>
      </text>
    </comment>
    <comment ref="B20" authorId="0" shapeId="0">
      <text>
        <r>
          <rPr>
            <sz val="10"/>
            <rFont val="Arial"/>
          </rPr>
          <t xml:space="preserve">*  Data affected by changes in population controls.
</t>
        </r>
      </text>
    </comment>
    <comment ref="B21" authorId="0" shapeId="0">
      <text>
        <r>
          <rPr>
            <sz val="10"/>
            <rFont val="Arial"/>
          </rPr>
          <t xml:space="preserve">*  Data affected by changes in population controls.
</t>
        </r>
      </text>
    </comment>
    <comment ref="B22" authorId="0" shapeId="0">
      <text>
        <r>
          <rPr>
            <sz val="10"/>
            <rFont val="Arial"/>
          </rPr>
          <t xml:space="preserve">*  Data affected by changes in population controls.
</t>
        </r>
      </text>
    </comment>
    <comment ref="B23" authorId="0" shapeId="0">
      <text>
        <r>
          <rPr>
            <sz val="10"/>
            <rFont val="Arial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<sst xmlns="http://schemas.openxmlformats.org/spreadsheetml/2006/main" count="375" uniqueCount="138">
  <si>
    <t>Area</t>
  </si>
  <si>
    <t>Adams County</t>
  </si>
  <si>
    <t>Barnes County</t>
  </si>
  <si>
    <t>Benson County</t>
  </si>
  <si>
    <t>Billings County</t>
  </si>
  <si>
    <t>Bismarck city</t>
  </si>
  <si>
    <t>Bismarck Metropolitan Statistical Area</t>
  </si>
  <si>
    <t>Bottineau County</t>
  </si>
  <si>
    <t>Bowman County</t>
  </si>
  <si>
    <t>Burke County</t>
  </si>
  <si>
    <t>Burleigh County</t>
  </si>
  <si>
    <t>Cass County</t>
  </si>
  <si>
    <t>Cavalier County</t>
  </si>
  <si>
    <t>Dickey County</t>
  </si>
  <si>
    <t>Dickinson Micropolitan Statistical Area</t>
  </si>
  <si>
    <t>Divide County</t>
  </si>
  <si>
    <t>Dunn County</t>
  </si>
  <si>
    <t>Eddy County</t>
  </si>
  <si>
    <t>Emmons County</t>
  </si>
  <si>
    <t>Fargo city</t>
  </si>
  <si>
    <t>Fargo-Wahpeton-MN Combined Statistical Area</t>
  </si>
  <si>
    <t>Fargo-MN Metropolitan Statistical Area</t>
  </si>
  <si>
    <t>Foster County</t>
  </si>
  <si>
    <t>Golden Valley County</t>
  </si>
  <si>
    <t>Grand Forks city</t>
  </si>
  <si>
    <t>Grand Forks County</t>
  </si>
  <si>
    <t>Grand Forks-MN Metropolitan Statistical Area</t>
  </si>
  <si>
    <t>Grant County</t>
  </si>
  <si>
    <t>Griggs County</t>
  </si>
  <si>
    <t>Hettinger County</t>
  </si>
  <si>
    <t>Jamestown Micropolitan Statistical Area</t>
  </si>
  <si>
    <t>Kidder County</t>
  </si>
  <si>
    <t>LaMoure County</t>
  </si>
  <si>
    <t>Logan County</t>
  </si>
  <si>
    <t>McHenry County</t>
  </si>
  <si>
    <t>McIntosh County</t>
  </si>
  <si>
    <t>McKenzie County</t>
  </si>
  <si>
    <t>McLean County</t>
  </si>
  <si>
    <t>Mercer County</t>
  </si>
  <si>
    <t>Minot city</t>
  </si>
  <si>
    <t>Minot Micropolitan Statistical Area</t>
  </si>
  <si>
    <t>Morton County</t>
  </si>
  <si>
    <t>Mountrail County</t>
  </si>
  <si>
    <t>Nelson County</t>
  </si>
  <si>
    <t>Oliver County</t>
  </si>
  <si>
    <t>Pembina County</t>
  </si>
  <si>
    <t>Pierce County</t>
  </si>
  <si>
    <t>Ramsey County</t>
  </si>
  <si>
    <t>Ransom County</t>
  </si>
  <si>
    <t>Renville County</t>
  </si>
  <si>
    <t>Richland County</t>
  </si>
  <si>
    <t>Rolette County</t>
  </si>
  <si>
    <t>Sargent County</t>
  </si>
  <si>
    <t>Sheridan County</t>
  </si>
  <si>
    <t>Sioux County</t>
  </si>
  <si>
    <t>Slope County</t>
  </si>
  <si>
    <t>Stark County</t>
  </si>
  <si>
    <t>Steele County</t>
  </si>
  <si>
    <t>Stutsman County</t>
  </si>
  <si>
    <t>Towner County</t>
  </si>
  <si>
    <t>Traill County</t>
  </si>
  <si>
    <t>Wahpeton-MN Micropolitan Statistical Area</t>
  </si>
  <si>
    <t>Walsh County</t>
  </si>
  <si>
    <t>Ward County</t>
  </si>
  <si>
    <t>Wells County</t>
  </si>
  <si>
    <t>West Fargo city</t>
  </si>
  <si>
    <t>Williams County</t>
  </si>
  <si>
    <t>Williston Micropolitan Statistical Area</t>
  </si>
  <si>
    <t>Monthly Labor Totals</t>
  </si>
  <si>
    <t>Monthly Unemployment Totals</t>
  </si>
  <si>
    <t>24-month Labor Totals</t>
  </si>
  <si>
    <t>24-month unemployment tables</t>
  </si>
  <si>
    <t>Total</t>
  </si>
  <si>
    <t>AREAS IN NORTH DAKOTA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</si>
  <si>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</si>
  <si>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</si>
  <si>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</si>
  <si>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</si>
  <si>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</si>
  <si>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</si>
  <si>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</si>
  <si>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</si>
  <si>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</si>
  <si>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</si>
  <si>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</si>
  <si>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</si>
  <si>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</si>
  <si>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</si>
  <si>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</si>
  <si>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</si>
  <si>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</si>
  <si>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</si>
  <si>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</si>
  <si>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</si>
  <si>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</si>
  <si>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</si>
  <si>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</si>
  <si>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 Rate</t>
  </si>
  <si>
    <t>20% Threshold</t>
  </si>
  <si>
    <t>Source:  Local Area Unemployment Statistics, Bureau of Labor Statistics, Dept. of Labor</t>
  </si>
  <si>
    <t>Underlying data are available at www.bls.gov/lau/, and are attached.</t>
  </si>
  <si>
    <t>MAY11 - APR13</t>
  </si>
  <si>
    <t>TOTAL FOR COMBINED REGION</t>
  </si>
  <si>
    <t>Labor Force Statistics from the Current Population Survey</t>
  </si>
  <si>
    <t>Original Data Value</t>
  </si>
  <si>
    <t>Series Id:</t>
  </si>
  <si>
    <t>LNS11000000</t>
  </si>
  <si>
    <t>Seasonally Adjusted</t>
  </si>
  <si>
    <t>Series title:</t>
  </si>
  <si>
    <t>(Seas)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</si>
  <si>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</si>
  <si>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</si>
  <si>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</si>
  <si>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</si>
  <si>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</si>
  <si>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</si>
  <si>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</si>
  <si>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2002 to 2012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</si>
  <si>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</si>
  <si>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</si>
  <si>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</si>
  <si>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</si>
  <si>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</si>
  <si>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</si>
  <si>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</si>
  <si>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</si>
  <si>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</si>
  <si>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</si>
  <si>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</si>
  <si>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</si>
  <si>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</si>
  <si>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LNS13000000</t>
  </si>
  <si>
    <t>(Seas) Unemployment Level</t>
  </si>
  <si>
    <t>Unemployed</t>
  </si>
  <si>
    <t>Total unemployment</t>
  </si>
  <si>
    <t>Total labor  force</t>
  </si>
  <si>
    <t>Combined Region</t>
  </si>
  <si>
    <t>Totals for 24-month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</si>
</sst>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0000"/>
    <numFmt numFmtId="167" formatCode="0.0000"/>
    <numFmt numFmtId="168" formatCode="0.0000000"/>
    <numFmt numFmtId="169" formatCode="#0"/>
  </numFmts>
  <fonts count="13" x14ac:knownFonts="1">
    <font>
      <sz val="8"/>
      <name val="Courier"/>
    </font>
    <font>
      <sz val="8"/>
      <name val="Courier"/>
    </font>
    <font>
      <sz val="8"/>
      <name val="Arial"/>
      <family val="2"/>
    </font>
    <font>
      <b/>
      <sz val="8"/>
      <name val="Arial"/>
      <family val="2"/>
    </font>
    <font>
      <b/>
      <sz val="8"/>
      <name val="Courier"/>
    </font>
    <font>
      <sz val="10"/>
      <name val="Arial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.199999999999999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8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17" fontId="2" fillId="0" borderId="0" xfId="0" applyNumberFormat="1" applyFont="1"/>
    <xf numFmtId="3" fontId="2" fillId="0" borderId="0" xfId="0" applyNumberFormat="1" applyFont="1"/>
    <xf numFmtId="17" fontId="3" fillId="0" borderId="0" xfId="0" applyNumberFormat="1" applyFont="1"/>
    <xf numFmtId="0" fontId="4" fillId="0" borderId="0" xfId="0" applyFont="1"/>
    <xf numFmtId="0" fontId="6" fillId="0" borderId="0" xfId="2" applyFont="1"/>
    <xf numFmtId="165" fontId="2" fillId="0" borderId="0" xfId="3" applyNumberFormat="1" applyFont="1"/>
    <xf numFmtId="0" fontId="2" fillId="0" borderId="0" xfId="2" applyFont="1"/>
    <xf numFmtId="2" fontId="2" fillId="0" borderId="0" xfId="2" applyNumberFormat="1" applyFont="1"/>
    <xf numFmtId="164" fontId="2" fillId="0" borderId="0" xfId="2" applyNumberFormat="1" applyFont="1"/>
    <xf numFmtId="0" fontId="6" fillId="0" borderId="0" xfId="2" applyFont="1" applyFill="1"/>
    <xf numFmtId="0" fontId="3" fillId="0" borderId="0" xfId="2" applyFont="1"/>
    <xf numFmtId="0" fontId="7" fillId="2" borderId="1" xfId="2" applyFont="1" applyFill="1" applyBorder="1" applyAlignment="1">
      <alignment horizontal="center"/>
    </xf>
    <xf numFmtId="165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2" fillId="0" borderId="0" xfId="4" applyFont="1" applyFill="1"/>
    <xf numFmtId="165" fontId="2" fillId="0" borderId="0" xfId="3" applyNumberFormat="1" applyFont="1" applyFill="1"/>
    <xf numFmtId="166" fontId="2" fillId="0" borderId="0" xfId="2" applyNumberFormat="1" applyFont="1"/>
    <xf numFmtId="167" fontId="2" fillId="0" borderId="0" xfId="2" applyNumberFormat="1" applyFont="1"/>
    <xf numFmtId="0" fontId="2" fillId="0" borderId="0" xfId="5" applyFont="1" applyFill="1"/>
    <xf numFmtId="0" fontId="3" fillId="0" borderId="0" xfId="4" applyFont="1" applyFill="1"/>
    <xf numFmtId="166" fontId="3" fillId="0" borderId="0" xfId="2" applyNumberFormat="1" applyFont="1"/>
    <xf numFmtId="167" fontId="3" fillId="0" borderId="0" xfId="2" applyNumberFormat="1" applyFont="1"/>
    <xf numFmtId="2" fontId="3" fillId="0" borderId="0" xfId="2" applyNumberFormat="1" applyFont="1"/>
    <xf numFmtId="164" fontId="3" fillId="0" borderId="5" xfId="2" applyNumberFormat="1" applyFont="1" applyBorder="1"/>
    <xf numFmtId="0" fontId="2" fillId="0" borderId="0" xfId="6" applyFont="1"/>
    <xf numFmtId="165" fontId="2" fillId="0" borderId="0" xfId="6" applyNumberFormat="1" applyFont="1"/>
    <xf numFmtId="168" fontId="2" fillId="0" borderId="0" xfId="6" applyNumberFormat="1" applyFont="1"/>
    <xf numFmtId="167" fontId="2" fillId="0" borderId="0" xfId="6" applyNumberFormat="1" applyFont="1"/>
    <xf numFmtId="2" fontId="2" fillId="0" borderId="0" xfId="6" applyNumberFormat="1" applyFont="1"/>
    <xf numFmtId="164" fontId="2" fillId="0" borderId="0" xfId="6" applyNumberFormat="1" applyFont="1" applyBorder="1"/>
    <xf numFmtId="0" fontId="3" fillId="0" borderId="0" xfId="2" applyFont="1" applyFill="1"/>
    <xf numFmtId="164" fontId="3" fillId="0" borderId="0" xfId="6" applyNumberFormat="1" applyFont="1" applyBorder="1"/>
    <xf numFmtId="0" fontId="2" fillId="0" borderId="0" xfId="3" applyNumberFormat="1" applyFont="1"/>
    <xf numFmtId="0" fontId="10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Alignment="1">
      <alignment horizontal="left"/>
    </xf>
    <xf numFmtId="169" fontId="11" fillId="0" borderId="0" xfId="0" applyNumberFormat="1" applyFont="1" applyAlignment="1">
      <alignment horizontal="right"/>
    </xf>
    <xf numFmtId="0" fontId="12" fillId="0" borderId="0" xfId="0" applyFont="1"/>
    <xf numFmtId="165" fontId="2" fillId="0" borderId="0" xfId="1" applyNumberFormat="1" applyFont="1"/>
    <xf numFmtId="0" fontId="3" fillId="0" borderId="0" xfId="2" applyFont="1" applyAlignment="1">
      <alignment horizontal="center"/>
    </xf>
    <xf numFmtId="165" fontId="3" fillId="0" borderId="0" xfId="3" applyNumberFormat="1" applyFont="1" applyAlignment="1">
      <alignment horizontal="center"/>
    </xf>
    <xf numFmtId="165" fontId="7" fillId="2" borderId="2" xfId="3" applyNumberFormat="1" applyFont="1" applyFill="1" applyBorder="1" applyAlignment="1">
      <alignment horizontal="center"/>
    </xf>
    <xf numFmtId="165" fontId="7" fillId="2" borderId="3" xfId="3" applyNumberFormat="1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0" fillId="0" borderId="0" xfId="0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</cellXfs>
  <cellStyles count="7">
    <cellStyle name="Comma" xfId="1" builtinId="3"/>
    <cellStyle name="Comma 2" xfId="3"/>
    <cellStyle name="Normal" xfId="0" builtinId="0"/>
    <cellStyle name="Normal_Book4" xfId="2"/>
    <cellStyle name="Normal_ND 0205" xfId="5"/>
    <cellStyle name="Normal_Oregon request" xfId="6"/>
    <cellStyle name="Normal_VA 02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M32"/>
  <sheetViews>
    <sheetView tabSelected="1" workbookViewId="0">
      <pane xSplit="1" topLeftCell="B1" activePane="topRight" state="frozenSplit"/>
      <selection activeCell="E35" activeCellId="1" sqref="B6 E35"/>
      <selection pane="topRight" activeCell="D17" sqref="D17"/>
    </sheetView>
  </sheetViews>
  <sheetFormatPr defaultColWidth="8" defaultRowHeight="12.75" customHeight="1" x14ac:dyDescent="0.2"/>
  <cols>
    <col min="1" max="1" width="26.375" style="9" customWidth="1"/>
    <col min="2" max="2" width="12.875" style="8" customWidth="1"/>
    <col min="3" max="3" width="5.875" style="8" customWidth="1"/>
    <col min="4" max="4" width="12.875" style="8" customWidth="1"/>
    <col min="5" max="5" width="5.875" style="8" customWidth="1"/>
    <col min="6" max="6" width="14.5" style="9" customWidth="1"/>
    <col min="7" max="7" width="6.625" style="9" customWidth="1"/>
    <col min="8" max="8" width="14.5" style="9" customWidth="1"/>
    <col min="9" max="9" width="6.625" style="9" customWidth="1"/>
    <col min="10" max="10" width="14.5" style="10" customWidth="1"/>
    <col min="11" max="11" width="6.625" style="9" customWidth="1"/>
    <col min="12" max="12" width="14.5" style="11" customWidth="1"/>
    <col min="13" max="13" width="5.875" style="9" customWidth="1"/>
    <col min="14" max="256" width="8" style="9"/>
    <col min="257" max="257" width="26.375" style="9" customWidth="1"/>
    <col min="258" max="258" width="12.875" style="9" customWidth="1"/>
    <col min="259" max="259" width="5.875" style="9" customWidth="1"/>
    <col min="260" max="260" width="12.875" style="9" customWidth="1"/>
    <col min="261" max="261" width="5.875" style="9" customWidth="1"/>
    <col min="262" max="262" width="14.5" style="9" customWidth="1"/>
    <col min="263" max="263" width="6.625" style="9" customWidth="1"/>
    <col min="264" max="264" width="14.5" style="9" customWidth="1"/>
    <col min="265" max="265" width="6.625" style="9" customWidth="1"/>
    <col min="266" max="266" width="14.5" style="9" customWidth="1"/>
    <col min="267" max="267" width="6.625" style="9" customWidth="1"/>
    <col min="268" max="268" width="14.5" style="9" customWidth="1"/>
    <col min="269" max="269" width="5.875" style="9" customWidth="1"/>
    <col min="270" max="512" width="8" style="9"/>
    <col min="513" max="513" width="26.375" style="9" customWidth="1"/>
    <col min="514" max="514" width="12.875" style="9" customWidth="1"/>
    <col min="515" max="515" width="5.875" style="9" customWidth="1"/>
    <col min="516" max="516" width="12.875" style="9" customWidth="1"/>
    <col min="517" max="517" width="5.875" style="9" customWidth="1"/>
    <col min="518" max="518" width="14.5" style="9" customWidth="1"/>
    <col min="519" max="519" width="6.625" style="9" customWidth="1"/>
    <col min="520" max="520" width="14.5" style="9" customWidth="1"/>
    <col min="521" max="521" width="6.625" style="9" customWidth="1"/>
    <col min="522" max="522" width="14.5" style="9" customWidth="1"/>
    <col min="523" max="523" width="6.625" style="9" customWidth="1"/>
    <col min="524" max="524" width="14.5" style="9" customWidth="1"/>
    <col min="525" max="525" width="5.875" style="9" customWidth="1"/>
    <col min="526" max="768" width="8" style="9"/>
    <col min="769" max="769" width="26.375" style="9" customWidth="1"/>
    <col min="770" max="770" width="12.875" style="9" customWidth="1"/>
    <col min="771" max="771" width="5.875" style="9" customWidth="1"/>
    <col min="772" max="772" width="12.875" style="9" customWidth="1"/>
    <col min="773" max="773" width="5.875" style="9" customWidth="1"/>
    <col min="774" max="774" width="14.5" style="9" customWidth="1"/>
    <col min="775" max="775" width="6.625" style="9" customWidth="1"/>
    <col min="776" max="776" width="14.5" style="9" customWidth="1"/>
    <col min="777" max="777" width="6.625" style="9" customWidth="1"/>
    <col min="778" max="778" width="14.5" style="9" customWidth="1"/>
    <col min="779" max="779" width="6.625" style="9" customWidth="1"/>
    <col min="780" max="780" width="14.5" style="9" customWidth="1"/>
    <col min="781" max="781" width="5.875" style="9" customWidth="1"/>
    <col min="782" max="1024" width="8" style="9"/>
    <col min="1025" max="1025" width="26.375" style="9" customWidth="1"/>
    <col min="1026" max="1026" width="12.875" style="9" customWidth="1"/>
    <col min="1027" max="1027" width="5.875" style="9" customWidth="1"/>
    <col min="1028" max="1028" width="12.875" style="9" customWidth="1"/>
    <col min="1029" max="1029" width="5.875" style="9" customWidth="1"/>
    <col min="1030" max="1030" width="14.5" style="9" customWidth="1"/>
    <col min="1031" max="1031" width="6.625" style="9" customWidth="1"/>
    <col min="1032" max="1032" width="14.5" style="9" customWidth="1"/>
    <col min="1033" max="1033" width="6.625" style="9" customWidth="1"/>
    <col min="1034" max="1034" width="14.5" style="9" customWidth="1"/>
    <col min="1035" max="1035" width="6.625" style="9" customWidth="1"/>
    <col min="1036" max="1036" width="14.5" style="9" customWidth="1"/>
    <col min="1037" max="1037" width="5.875" style="9" customWidth="1"/>
    <col min="1038" max="1280" width="8" style="9"/>
    <col min="1281" max="1281" width="26.375" style="9" customWidth="1"/>
    <col min="1282" max="1282" width="12.875" style="9" customWidth="1"/>
    <col min="1283" max="1283" width="5.875" style="9" customWidth="1"/>
    <col min="1284" max="1284" width="12.875" style="9" customWidth="1"/>
    <col min="1285" max="1285" width="5.875" style="9" customWidth="1"/>
    <col min="1286" max="1286" width="14.5" style="9" customWidth="1"/>
    <col min="1287" max="1287" width="6.625" style="9" customWidth="1"/>
    <col min="1288" max="1288" width="14.5" style="9" customWidth="1"/>
    <col min="1289" max="1289" width="6.625" style="9" customWidth="1"/>
    <col min="1290" max="1290" width="14.5" style="9" customWidth="1"/>
    <col min="1291" max="1291" width="6.625" style="9" customWidth="1"/>
    <col min="1292" max="1292" width="14.5" style="9" customWidth="1"/>
    <col min="1293" max="1293" width="5.875" style="9" customWidth="1"/>
    <col min="1294" max="1536" width="8" style="9"/>
    <col min="1537" max="1537" width="26.375" style="9" customWidth="1"/>
    <col min="1538" max="1538" width="12.875" style="9" customWidth="1"/>
    <col min="1539" max="1539" width="5.875" style="9" customWidth="1"/>
    <col min="1540" max="1540" width="12.875" style="9" customWidth="1"/>
    <col min="1541" max="1541" width="5.875" style="9" customWidth="1"/>
    <col min="1542" max="1542" width="14.5" style="9" customWidth="1"/>
    <col min="1543" max="1543" width="6.625" style="9" customWidth="1"/>
    <col min="1544" max="1544" width="14.5" style="9" customWidth="1"/>
    <col min="1545" max="1545" width="6.625" style="9" customWidth="1"/>
    <col min="1546" max="1546" width="14.5" style="9" customWidth="1"/>
    <col min="1547" max="1547" width="6.625" style="9" customWidth="1"/>
    <col min="1548" max="1548" width="14.5" style="9" customWidth="1"/>
    <col min="1549" max="1549" width="5.875" style="9" customWidth="1"/>
    <col min="1550" max="1792" width="8" style="9"/>
    <col min="1793" max="1793" width="26.375" style="9" customWidth="1"/>
    <col min="1794" max="1794" width="12.875" style="9" customWidth="1"/>
    <col min="1795" max="1795" width="5.875" style="9" customWidth="1"/>
    <col min="1796" max="1796" width="12.875" style="9" customWidth="1"/>
    <col min="1797" max="1797" width="5.875" style="9" customWidth="1"/>
    <col min="1798" max="1798" width="14.5" style="9" customWidth="1"/>
    <col min="1799" max="1799" width="6.625" style="9" customWidth="1"/>
    <col min="1800" max="1800" width="14.5" style="9" customWidth="1"/>
    <col min="1801" max="1801" width="6.625" style="9" customWidth="1"/>
    <col min="1802" max="1802" width="14.5" style="9" customWidth="1"/>
    <col min="1803" max="1803" width="6.625" style="9" customWidth="1"/>
    <col min="1804" max="1804" width="14.5" style="9" customWidth="1"/>
    <col min="1805" max="1805" width="5.875" style="9" customWidth="1"/>
    <col min="1806" max="2048" width="8" style="9"/>
    <col min="2049" max="2049" width="26.375" style="9" customWidth="1"/>
    <col min="2050" max="2050" width="12.875" style="9" customWidth="1"/>
    <col min="2051" max="2051" width="5.875" style="9" customWidth="1"/>
    <col min="2052" max="2052" width="12.875" style="9" customWidth="1"/>
    <col min="2053" max="2053" width="5.875" style="9" customWidth="1"/>
    <col min="2054" max="2054" width="14.5" style="9" customWidth="1"/>
    <col min="2055" max="2055" width="6.625" style="9" customWidth="1"/>
    <col min="2056" max="2056" width="14.5" style="9" customWidth="1"/>
    <col min="2057" max="2057" width="6.625" style="9" customWidth="1"/>
    <col min="2058" max="2058" width="14.5" style="9" customWidth="1"/>
    <col min="2059" max="2059" width="6.625" style="9" customWidth="1"/>
    <col min="2060" max="2060" width="14.5" style="9" customWidth="1"/>
    <col min="2061" max="2061" width="5.875" style="9" customWidth="1"/>
    <col min="2062" max="2304" width="8" style="9"/>
    <col min="2305" max="2305" width="26.375" style="9" customWidth="1"/>
    <col min="2306" max="2306" width="12.875" style="9" customWidth="1"/>
    <col min="2307" max="2307" width="5.875" style="9" customWidth="1"/>
    <col min="2308" max="2308" width="12.875" style="9" customWidth="1"/>
    <col min="2309" max="2309" width="5.875" style="9" customWidth="1"/>
    <col min="2310" max="2310" width="14.5" style="9" customWidth="1"/>
    <col min="2311" max="2311" width="6.625" style="9" customWidth="1"/>
    <col min="2312" max="2312" width="14.5" style="9" customWidth="1"/>
    <col min="2313" max="2313" width="6.625" style="9" customWidth="1"/>
    <col min="2314" max="2314" width="14.5" style="9" customWidth="1"/>
    <col min="2315" max="2315" width="6.625" style="9" customWidth="1"/>
    <col min="2316" max="2316" width="14.5" style="9" customWidth="1"/>
    <col min="2317" max="2317" width="5.875" style="9" customWidth="1"/>
    <col min="2318" max="2560" width="8" style="9"/>
    <col min="2561" max="2561" width="26.375" style="9" customWidth="1"/>
    <col min="2562" max="2562" width="12.875" style="9" customWidth="1"/>
    <col min="2563" max="2563" width="5.875" style="9" customWidth="1"/>
    <col min="2564" max="2564" width="12.875" style="9" customWidth="1"/>
    <col min="2565" max="2565" width="5.875" style="9" customWidth="1"/>
    <col min="2566" max="2566" width="14.5" style="9" customWidth="1"/>
    <col min="2567" max="2567" width="6.625" style="9" customWidth="1"/>
    <col min="2568" max="2568" width="14.5" style="9" customWidth="1"/>
    <col min="2569" max="2569" width="6.625" style="9" customWidth="1"/>
    <col min="2570" max="2570" width="14.5" style="9" customWidth="1"/>
    <col min="2571" max="2571" width="6.625" style="9" customWidth="1"/>
    <col min="2572" max="2572" width="14.5" style="9" customWidth="1"/>
    <col min="2573" max="2573" width="5.875" style="9" customWidth="1"/>
    <col min="2574" max="2816" width="8" style="9"/>
    <col min="2817" max="2817" width="26.375" style="9" customWidth="1"/>
    <col min="2818" max="2818" width="12.875" style="9" customWidth="1"/>
    <col min="2819" max="2819" width="5.875" style="9" customWidth="1"/>
    <col min="2820" max="2820" width="12.875" style="9" customWidth="1"/>
    <col min="2821" max="2821" width="5.875" style="9" customWidth="1"/>
    <col min="2822" max="2822" width="14.5" style="9" customWidth="1"/>
    <col min="2823" max="2823" width="6.625" style="9" customWidth="1"/>
    <col min="2824" max="2824" width="14.5" style="9" customWidth="1"/>
    <col min="2825" max="2825" width="6.625" style="9" customWidth="1"/>
    <col min="2826" max="2826" width="14.5" style="9" customWidth="1"/>
    <col min="2827" max="2827" width="6.625" style="9" customWidth="1"/>
    <col min="2828" max="2828" width="14.5" style="9" customWidth="1"/>
    <col min="2829" max="2829" width="5.875" style="9" customWidth="1"/>
    <col min="2830" max="3072" width="8" style="9"/>
    <col min="3073" max="3073" width="26.375" style="9" customWidth="1"/>
    <col min="3074" max="3074" width="12.875" style="9" customWidth="1"/>
    <col min="3075" max="3075" width="5.875" style="9" customWidth="1"/>
    <col min="3076" max="3076" width="12.875" style="9" customWidth="1"/>
    <col min="3077" max="3077" width="5.875" style="9" customWidth="1"/>
    <col min="3078" max="3078" width="14.5" style="9" customWidth="1"/>
    <col min="3079" max="3079" width="6.625" style="9" customWidth="1"/>
    <col min="3080" max="3080" width="14.5" style="9" customWidth="1"/>
    <col min="3081" max="3081" width="6.625" style="9" customWidth="1"/>
    <col min="3082" max="3082" width="14.5" style="9" customWidth="1"/>
    <col min="3083" max="3083" width="6.625" style="9" customWidth="1"/>
    <col min="3084" max="3084" width="14.5" style="9" customWidth="1"/>
    <col min="3085" max="3085" width="5.875" style="9" customWidth="1"/>
    <col min="3086" max="3328" width="8" style="9"/>
    <col min="3329" max="3329" width="26.375" style="9" customWidth="1"/>
    <col min="3330" max="3330" width="12.875" style="9" customWidth="1"/>
    <col min="3331" max="3331" width="5.875" style="9" customWidth="1"/>
    <col min="3332" max="3332" width="12.875" style="9" customWidth="1"/>
    <col min="3333" max="3333" width="5.875" style="9" customWidth="1"/>
    <col min="3334" max="3334" width="14.5" style="9" customWidth="1"/>
    <col min="3335" max="3335" width="6.625" style="9" customWidth="1"/>
    <col min="3336" max="3336" width="14.5" style="9" customWidth="1"/>
    <col min="3337" max="3337" width="6.625" style="9" customWidth="1"/>
    <col min="3338" max="3338" width="14.5" style="9" customWidth="1"/>
    <col min="3339" max="3339" width="6.625" style="9" customWidth="1"/>
    <col min="3340" max="3340" width="14.5" style="9" customWidth="1"/>
    <col min="3341" max="3341" width="5.875" style="9" customWidth="1"/>
    <col min="3342" max="3584" width="8" style="9"/>
    <col min="3585" max="3585" width="26.375" style="9" customWidth="1"/>
    <col min="3586" max="3586" width="12.875" style="9" customWidth="1"/>
    <col min="3587" max="3587" width="5.875" style="9" customWidth="1"/>
    <col min="3588" max="3588" width="12.875" style="9" customWidth="1"/>
    <col min="3589" max="3589" width="5.875" style="9" customWidth="1"/>
    <col min="3590" max="3590" width="14.5" style="9" customWidth="1"/>
    <col min="3591" max="3591" width="6.625" style="9" customWidth="1"/>
    <col min="3592" max="3592" width="14.5" style="9" customWidth="1"/>
    <col min="3593" max="3593" width="6.625" style="9" customWidth="1"/>
    <col min="3594" max="3594" width="14.5" style="9" customWidth="1"/>
    <col min="3595" max="3595" width="6.625" style="9" customWidth="1"/>
    <col min="3596" max="3596" width="14.5" style="9" customWidth="1"/>
    <col min="3597" max="3597" width="5.875" style="9" customWidth="1"/>
    <col min="3598" max="3840" width="8" style="9"/>
    <col min="3841" max="3841" width="26.375" style="9" customWidth="1"/>
    <col min="3842" max="3842" width="12.875" style="9" customWidth="1"/>
    <col min="3843" max="3843" width="5.875" style="9" customWidth="1"/>
    <col min="3844" max="3844" width="12.875" style="9" customWidth="1"/>
    <col min="3845" max="3845" width="5.875" style="9" customWidth="1"/>
    <col min="3846" max="3846" width="14.5" style="9" customWidth="1"/>
    <col min="3847" max="3847" width="6.625" style="9" customWidth="1"/>
    <col min="3848" max="3848" width="14.5" style="9" customWidth="1"/>
    <col min="3849" max="3849" width="6.625" style="9" customWidth="1"/>
    <col min="3850" max="3850" width="14.5" style="9" customWidth="1"/>
    <col min="3851" max="3851" width="6.625" style="9" customWidth="1"/>
    <col min="3852" max="3852" width="14.5" style="9" customWidth="1"/>
    <col min="3853" max="3853" width="5.875" style="9" customWidth="1"/>
    <col min="3854" max="4096" width="8" style="9"/>
    <col min="4097" max="4097" width="26.375" style="9" customWidth="1"/>
    <col min="4098" max="4098" width="12.875" style="9" customWidth="1"/>
    <col min="4099" max="4099" width="5.875" style="9" customWidth="1"/>
    <col min="4100" max="4100" width="12.875" style="9" customWidth="1"/>
    <col min="4101" max="4101" width="5.875" style="9" customWidth="1"/>
    <col min="4102" max="4102" width="14.5" style="9" customWidth="1"/>
    <col min="4103" max="4103" width="6.625" style="9" customWidth="1"/>
    <col min="4104" max="4104" width="14.5" style="9" customWidth="1"/>
    <col min="4105" max="4105" width="6.625" style="9" customWidth="1"/>
    <col min="4106" max="4106" width="14.5" style="9" customWidth="1"/>
    <col min="4107" max="4107" width="6.625" style="9" customWidth="1"/>
    <col min="4108" max="4108" width="14.5" style="9" customWidth="1"/>
    <col min="4109" max="4109" width="5.875" style="9" customWidth="1"/>
    <col min="4110" max="4352" width="8" style="9"/>
    <col min="4353" max="4353" width="26.375" style="9" customWidth="1"/>
    <col min="4354" max="4354" width="12.875" style="9" customWidth="1"/>
    <col min="4355" max="4355" width="5.875" style="9" customWidth="1"/>
    <col min="4356" max="4356" width="12.875" style="9" customWidth="1"/>
    <col min="4357" max="4357" width="5.875" style="9" customWidth="1"/>
    <col min="4358" max="4358" width="14.5" style="9" customWidth="1"/>
    <col min="4359" max="4359" width="6.625" style="9" customWidth="1"/>
    <col min="4360" max="4360" width="14.5" style="9" customWidth="1"/>
    <col min="4361" max="4361" width="6.625" style="9" customWidth="1"/>
    <col min="4362" max="4362" width="14.5" style="9" customWidth="1"/>
    <col min="4363" max="4363" width="6.625" style="9" customWidth="1"/>
    <col min="4364" max="4364" width="14.5" style="9" customWidth="1"/>
    <col min="4365" max="4365" width="5.875" style="9" customWidth="1"/>
    <col min="4366" max="4608" width="8" style="9"/>
    <col min="4609" max="4609" width="26.375" style="9" customWidth="1"/>
    <col min="4610" max="4610" width="12.875" style="9" customWidth="1"/>
    <col min="4611" max="4611" width="5.875" style="9" customWidth="1"/>
    <col min="4612" max="4612" width="12.875" style="9" customWidth="1"/>
    <col min="4613" max="4613" width="5.875" style="9" customWidth="1"/>
    <col min="4614" max="4614" width="14.5" style="9" customWidth="1"/>
    <col min="4615" max="4615" width="6.625" style="9" customWidth="1"/>
    <col min="4616" max="4616" width="14.5" style="9" customWidth="1"/>
    <col min="4617" max="4617" width="6.625" style="9" customWidth="1"/>
    <col min="4618" max="4618" width="14.5" style="9" customWidth="1"/>
    <col min="4619" max="4619" width="6.625" style="9" customWidth="1"/>
    <col min="4620" max="4620" width="14.5" style="9" customWidth="1"/>
    <col min="4621" max="4621" width="5.875" style="9" customWidth="1"/>
    <col min="4622" max="4864" width="8" style="9"/>
    <col min="4865" max="4865" width="26.375" style="9" customWidth="1"/>
    <col min="4866" max="4866" width="12.875" style="9" customWidth="1"/>
    <col min="4867" max="4867" width="5.875" style="9" customWidth="1"/>
    <col min="4868" max="4868" width="12.875" style="9" customWidth="1"/>
    <col min="4869" max="4869" width="5.875" style="9" customWidth="1"/>
    <col min="4870" max="4870" width="14.5" style="9" customWidth="1"/>
    <col min="4871" max="4871" width="6.625" style="9" customWidth="1"/>
    <col min="4872" max="4872" width="14.5" style="9" customWidth="1"/>
    <col min="4873" max="4873" width="6.625" style="9" customWidth="1"/>
    <col min="4874" max="4874" width="14.5" style="9" customWidth="1"/>
    <col min="4875" max="4875" width="6.625" style="9" customWidth="1"/>
    <col min="4876" max="4876" width="14.5" style="9" customWidth="1"/>
    <col min="4877" max="4877" width="5.875" style="9" customWidth="1"/>
    <col min="4878" max="5120" width="8" style="9"/>
    <col min="5121" max="5121" width="26.375" style="9" customWidth="1"/>
    <col min="5122" max="5122" width="12.875" style="9" customWidth="1"/>
    <col min="5123" max="5123" width="5.875" style="9" customWidth="1"/>
    <col min="5124" max="5124" width="12.875" style="9" customWidth="1"/>
    <col min="5125" max="5125" width="5.875" style="9" customWidth="1"/>
    <col min="5126" max="5126" width="14.5" style="9" customWidth="1"/>
    <col min="5127" max="5127" width="6.625" style="9" customWidth="1"/>
    <col min="5128" max="5128" width="14.5" style="9" customWidth="1"/>
    <col min="5129" max="5129" width="6.625" style="9" customWidth="1"/>
    <col min="5130" max="5130" width="14.5" style="9" customWidth="1"/>
    <col min="5131" max="5131" width="6.625" style="9" customWidth="1"/>
    <col min="5132" max="5132" width="14.5" style="9" customWidth="1"/>
    <col min="5133" max="5133" width="5.875" style="9" customWidth="1"/>
    <col min="5134" max="5376" width="8" style="9"/>
    <col min="5377" max="5377" width="26.375" style="9" customWidth="1"/>
    <col min="5378" max="5378" width="12.875" style="9" customWidth="1"/>
    <col min="5379" max="5379" width="5.875" style="9" customWidth="1"/>
    <col min="5380" max="5380" width="12.875" style="9" customWidth="1"/>
    <col min="5381" max="5381" width="5.875" style="9" customWidth="1"/>
    <col min="5382" max="5382" width="14.5" style="9" customWidth="1"/>
    <col min="5383" max="5383" width="6.625" style="9" customWidth="1"/>
    <col min="5384" max="5384" width="14.5" style="9" customWidth="1"/>
    <col min="5385" max="5385" width="6.625" style="9" customWidth="1"/>
    <col min="5386" max="5386" width="14.5" style="9" customWidth="1"/>
    <col min="5387" max="5387" width="6.625" style="9" customWidth="1"/>
    <col min="5388" max="5388" width="14.5" style="9" customWidth="1"/>
    <col min="5389" max="5389" width="5.875" style="9" customWidth="1"/>
    <col min="5390" max="5632" width="8" style="9"/>
    <col min="5633" max="5633" width="26.375" style="9" customWidth="1"/>
    <col min="5634" max="5634" width="12.875" style="9" customWidth="1"/>
    <col min="5635" max="5635" width="5.875" style="9" customWidth="1"/>
    <col min="5636" max="5636" width="12.875" style="9" customWidth="1"/>
    <col min="5637" max="5637" width="5.875" style="9" customWidth="1"/>
    <col min="5638" max="5638" width="14.5" style="9" customWidth="1"/>
    <col min="5639" max="5639" width="6.625" style="9" customWidth="1"/>
    <col min="5640" max="5640" width="14.5" style="9" customWidth="1"/>
    <col min="5641" max="5641" width="6.625" style="9" customWidth="1"/>
    <col min="5642" max="5642" width="14.5" style="9" customWidth="1"/>
    <col min="5643" max="5643" width="6.625" style="9" customWidth="1"/>
    <col min="5644" max="5644" width="14.5" style="9" customWidth="1"/>
    <col min="5645" max="5645" width="5.875" style="9" customWidth="1"/>
    <col min="5646" max="5888" width="8" style="9"/>
    <col min="5889" max="5889" width="26.375" style="9" customWidth="1"/>
    <col min="5890" max="5890" width="12.875" style="9" customWidth="1"/>
    <col min="5891" max="5891" width="5.875" style="9" customWidth="1"/>
    <col min="5892" max="5892" width="12.875" style="9" customWidth="1"/>
    <col min="5893" max="5893" width="5.875" style="9" customWidth="1"/>
    <col min="5894" max="5894" width="14.5" style="9" customWidth="1"/>
    <col min="5895" max="5895" width="6.625" style="9" customWidth="1"/>
    <col min="5896" max="5896" width="14.5" style="9" customWidth="1"/>
    <col min="5897" max="5897" width="6.625" style="9" customWidth="1"/>
    <col min="5898" max="5898" width="14.5" style="9" customWidth="1"/>
    <col min="5899" max="5899" width="6.625" style="9" customWidth="1"/>
    <col min="5900" max="5900" width="14.5" style="9" customWidth="1"/>
    <col min="5901" max="5901" width="5.875" style="9" customWidth="1"/>
    <col min="5902" max="6144" width="8" style="9"/>
    <col min="6145" max="6145" width="26.375" style="9" customWidth="1"/>
    <col min="6146" max="6146" width="12.875" style="9" customWidth="1"/>
    <col min="6147" max="6147" width="5.875" style="9" customWidth="1"/>
    <col min="6148" max="6148" width="12.875" style="9" customWidth="1"/>
    <col min="6149" max="6149" width="5.875" style="9" customWidth="1"/>
    <col min="6150" max="6150" width="14.5" style="9" customWidth="1"/>
    <col min="6151" max="6151" width="6.625" style="9" customWidth="1"/>
    <col min="6152" max="6152" width="14.5" style="9" customWidth="1"/>
    <col min="6153" max="6153" width="6.625" style="9" customWidth="1"/>
    <col min="6154" max="6154" width="14.5" style="9" customWidth="1"/>
    <col min="6155" max="6155" width="6.625" style="9" customWidth="1"/>
    <col min="6156" max="6156" width="14.5" style="9" customWidth="1"/>
    <col min="6157" max="6157" width="5.875" style="9" customWidth="1"/>
    <col min="6158" max="6400" width="8" style="9"/>
    <col min="6401" max="6401" width="26.375" style="9" customWidth="1"/>
    <col min="6402" max="6402" width="12.875" style="9" customWidth="1"/>
    <col min="6403" max="6403" width="5.875" style="9" customWidth="1"/>
    <col min="6404" max="6404" width="12.875" style="9" customWidth="1"/>
    <col min="6405" max="6405" width="5.875" style="9" customWidth="1"/>
    <col min="6406" max="6406" width="14.5" style="9" customWidth="1"/>
    <col min="6407" max="6407" width="6.625" style="9" customWidth="1"/>
    <col min="6408" max="6408" width="14.5" style="9" customWidth="1"/>
    <col min="6409" max="6409" width="6.625" style="9" customWidth="1"/>
    <col min="6410" max="6410" width="14.5" style="9" customWidth="1"/>
    <col min="6411" max="6411" width="6.625" style="9" customWidth="1"/>
    <col min="6412" max="6412" width="14.5" style="9" customWidth="1"/>
    <col min="6413" max="6413" width="5.875" style="9" customWidth="1"/>
    <col min="6414" max="6656" width="8" style="9"/>
    <col min="6657" max="6657" width="26.375" style="9" customWidth="1"/>
    <col min="6658" max="6658" width="12.875" style="9" customWidth="1"/>
    <col min="6659" max="6659" width="5.875" style="9" customWidth="1"/>
    <col min="6660" max="6660" width="12.875" style="9" customWidth="1"/>
    <col min="6661" max="6661" width="5.875" style="9" customWidth="1"/>
    <col min="6662" max="6662" width="14.5" style="9" customWidth="1"/>
    <col min="6663" max="6663" width="6.625" style="9" customWidth="1"/>
    <col min="6664" max="6664" width="14.5" style="9" customWidth="1"/>
    <col min="6665" max="6665" width="6.625" style="9" customWidth="1"/>
    <col min="6666" max="6666" width="14.5" style="9" customWidth="1"/>
    <col min="6667" max="6667" width="6.625" style="9" customWidth="1"/>
    <col min="6668" max="6668" width="14.5" style="9" customWidth="1"/>
    <col min="6669" max="6669" width="5.875" style="9" customWidth="1"/>
    <col min="6670" max="6912" width="8" style="9"/>
    <col min="6913" max="6913" width="26.375" style="9" customWidth="1"/>
    <col min="6914" max="6914" width="12.875" style="9" customWidth="1"/>
    <col min="6915" max="6915" width="5.875" style="9" customWidth="1"/>
    <col min="6916" max="6916" width="12.875" style="9" customWidth="1"/>
    <col min="6917" max="6917" width="5.875" style="9" customWidth="1"/>
    <col min="6918" max="6918" width="14.5" style="9" customWidth="1"/>
    <col min="6919" max="6919" width="6.625" style="9" customWidth="1"/>
    <col min="6920" max="6920" width="14.5" style="9" customWidth="1"/>
    <col min="6921" max="6921" width="6.625" style="9" customWidth="1"/>
    <col min="6922" max="6922" width="14.5" style="9" customWidth="1"/>
    <col min="6923" max="6923" width="6.625" style="9" customWidth="1"/>
    <col min="6924" max="6924" width="14.5" style="9" customWidth="1"/>
    <col min="6925" max="6925" width="5.875" style="9" customWidth="1"/>
    <col min="6926" max="7168" width="8" style="9"/>
    <col min="7169" max="7169" width="26.375" style="9" customWidth="1"/>
    <col min="7170" max="7170" width="12.875" style="9" customWidth="1"/>
    <col min="7171" max="7171" width="5.875" style="9" customWidth="1"/>
    <col min="7172" max="7172" width="12.875" style="9" customWidth="1"/>
    <col min="7173" max="7173" width="5.875" style="9" customWidth="1"/>
    <col min="7174" max="7174" width="14.5" style="9" customWidth="1"/>
    <col min="7175" max="7175" width="6.625" style="9" customWidth="1"/>
    <col min="7176" max="7176" width="14.5" style="9" customWidth="1"/>
    <col min="7177" max="7177" width="6.625" style="9" customWidth="1"/>
    <col min="7178" max="7178" width="14.5" style="9" customWidth="1"/>
    <col min="7179" max="7179" width="6.625" style="9" customWidth="1"/>
    <col min="7180" max="7180" width="14.5" style="9" customWidth="1"/>
    <col min="7181" max="7181" width="5.875" style="9" customWidth="1"/>
    <col min="7182" max="7424" width="8" style="9"/>
    <col min="7425" max="7425" width="26.375" style="9" customWidth="1"/>
    <col min="7426" max="7426" width="12.875" style="9" customWidth="1"/>
    <col min="7427" max="7427" width="5.875" style="9" customWidth="1"/>
    <col min="7428" max="7428" width="12.875" style="9" customWidth="1"/>
    <col min="7429" max="7429" width="5.875" style="9" customWidth="1"/>
    <col min="7430" max="7430" width="14.5" style="9" customWidth="1"/>
    <col min="7431" max="7431" width="6.625" style="9" customWidth="1"/>
    <col min="7432" max="7432" width="14.5" style="9" customWidth="1"/>
    <col min="7433" max="7433" width="6.625" style="9" customWidth="1"/>
    <col min="7434" max="7434" width="14.5" style="9" customWidth="1"/>
    <col min="7435" max="7435" width="6.625" style="9" customWidth="1"/>
    <col min="7436" max="7436" width="14.5" style="9" customWidth="1"/>
    <col min="7437" max="7437" width="5.875" style="9" customWidth="1"/>
    <col min="7438" max="7680" width="8" style="9"/>
    <col min="7681" max="7681" width="26.375" style="9" customWidth="1"/>
    <col min="7682" max="7682" width="12.875" style="9" customWidth="1"/>
    <col min="7683" max="7683" width="5.875" style="9" customWidth="1"/>
    <col min="7684" max="7684" width="12.875" style="9" customWidth="1"/>
    <col min="7685" max="7685" width="5.875" style="9" customWidth="1"/>
    <col min="7686" max="7686" width="14.5" style="9" customWidth="1"/>
    <col min="7687" max="7687" width="6.625" style="9" customWidth="1"/>
    <col min="7688" max="7688" width="14.5" style="9" customWidth="1"/>
    <col min="7689" max="7689" width="6.625" style="9" customWidth="1"/>
    <col min="7690" max="7690" width="14.5" style="9" customWidth="1"/>
    <col min="7691" max="7691" width="6.625" style="9" customWidth="1"/>
    <col min="7692" max="7692" width="14.5" style="9" customWidth="1"/>
    <col min="7693" max="7693" width="5.875" style="9" customWidth="1"/>
    <col min="7694" max="7936" width="8" style="9"/>
    <col min="7937" max="7937" width="26.375" style="9" customWidth="1"/>
    <col min="7938" max="7938" width="12.875" style="9" customWidth="1"/>
    <col min="7939" max="7939" width="5.875" style="9" customWidth="1"/>
    <col min="7940" max="7940" width="12.875" style="9" customWidth="1"/>
    <col min="7941" max="7941" width="5.875" style="9" customWidth="1"/>
    <col min="7942" max="7942" width="14.5" style="9" customWidth="1"/>
    <col min="7943" max="7943" width="6.625" style="9" customWidth="1"/>
    <col min="7944" max="7944" width="14.5" style="9" customWidth="1"/>
    <col min="7945" max="7945" width="6.625" style="9" customWidth="1"/>
    <col min="7946" max="7946" width="14.5" style="9" customWidth="1"/>
    <col min="7947" max="7947" width="6.625" style="9" customWidth="1"/>
    <col min="7948" max="7948" width="14.5" style="9" customWidth="1"/>
    <col min="7949" max="7949" width="5.875" style="9" customWidth="1"/>
    <col min="7950" max="8192" width="8" style="9"/>
    <col min="8193" max="8193" width="26.375" style="9" customWidth="1"/>
    <col min="8194" max="8194" width="12.875" style="9" customWidth="1"/>
    <col min="8195" max="8195" width="5.875" style="9" customWidth="1"/>
    <col min="8196" max="8196" width="12.875" style="9" customWidth="1"/>
    <col min="8197" max="8197" width="5.875" style="9" customWidth="1"/>
    <col min="8198" max="8198" width="14.5" style="9" customWidth="1"/>
    <col min="8199" max="8199" width="6.625" style="9" customWidth="1"/>
    <col min="8200" max="8200" width="14.5" style="9" customWidth="1"/>
    <col min="8201" max="8201" width="6.625" style="9" customWidth="1"/>
    <col min="8202" max="8202" width="14.5" style="9" customWidth="1"/>
    <col min="8203" max="8203" width="6.625" style="9" customWidth="1"/>
    <col min="8204" max="8204" width="14.5" style="9" customWidth="1"/>
    <col min="8205" max="8205" width="5.875" style="9" customWidth="1"/>
    <col min="8206" max="8448" width="8" style="9"/>
    <col min="8449" max="8449" width="26.375" style="9" customWidth="1"/>
    <col min="8450" max="8450" width="12.875" style="9" customWidth="1"/>
    <col min="8451" max="8451" width="5.875" style="9" customWidth="1"/>
    <col min="8452" max="8452" width="12.875" style="9" customWidth="1"/>
    <col min="8453" max="8453" width="5.875" style="9" customWidth="1"/>
    <col min="8454" max="8454" width="14.5" style="9" customWidth="1"/>
    <col min="8455" max="8455" width="6.625" style="9" customWidth="1"/>
    <col min="8456" max="8456" width="14.5" style="9" customWidth="1"/>
    <col min="8457" max="8457" width="6.625" style="9" customWidth="1"/>
    <col min="8458" max="8458" width="14.5" style="9" customWidth="1"/>
    <col min="8459" max="8459" width="6.625" style="9" customWidth="1"/>
    <col min="8460" max="8460" width="14.5" style="9" customWidth="1"/>
    <col min="8461" max="8461" width="5.875" style="9" customWidth="1"/>
    <col min="8462" max="8704" width="8" style="9"/>
    <col min="8705" max="8705" width="26.375" style="9" customWidth="1"/>
    <col min="8706" max="8706" width="12.875" style="9" customWidth="1"/>
    <col min="8707" max="8707" width="5.875" style="9" customWidth="1"/>
    <col min="8708" max="8708" width="12.875" style="9" customWidth="1"/>
    <col min="8709" max="8709" width="5.875" style="9" customWidth="1"/>
    <col min="8710" max="8710" width="14.5" style="9" customWidth="1"/>
    <col min="8711" max="8711" width="6.625" style="9" customWidth="1"/>
    <col min="8712" max="8712" width="14.5" style="9" customWidth="1"/>
    <col min="8713" max="8713" width="6.625" style="9" customWidth="1"/>
    <col min="8714" max="8714" width="14.5" style="9" customWidth="1"/>
    <col min="8715" max="8715" width="6.625" style="9" customWidth="1"/>
    <col min="8716" max="8716" width="14.5" style="9" customWidth="1"/>
    <col min="8717" max="8717" width="5.875" style="9" customWidth="1"/>
    <col min="8718" max="8960" width="8" style="9"/>
    <col min="8961" max="8961" width="26.375" style="9" customWidth="1"/>
    <col min="8962" max="8962" width="12.875" style="9" customWidth="1"/>
    <col min="8963" max="8963" width="5.875" style="9" customWidth="1"/>
    <col min="8964" max="8964" width="12.875" style="9" customWidth="1"/>
    <col min="8965" max="8965" width="5.875" style="9" customWidth="1"/>
    <col min="8966" max="8966" width="14.5" style="9" customWidth="1"/>
    <col min="8967" max="8967" width="6.625" style="9" customWidth="1"/>
    <col min="8968" max="8968" width="14.5" style="9" customWidth="1"/>
    <col min="8969" max="8969" width="6.625" style="9" customWidth="1"/>
    <col min="8970" max="8970" width="14.5" style="9" customWidth="1"/>
    <col min="8971" max="8971" width="6.625" style="9" customWidth="1"/>
    <col min="8972" max="8972" width="14.5" style="9" customWidth="1"/>
    <col min="8973" max="8973" width="5.875" style="9" customWidth="1"/>
    <col min="8974" max="9216" width="8" style="9"/>
    <col min="9217" max="9217" width="26.375" style="9" customWidth="1"/>
    <col min="9218" max="9218" width="12.875" style="9" customWidth="1"/>
    <col min="9219" max="9219" width="5.875" style="9" customWidth="1"/>
    <col min="9220" max="9220" width="12.875" style="9" customWidth="1"/>
    <col min="9221" max="9221" width="5.875" style="9" customWidth="1"/>
    <col min="9222" max="9222" width="14.5" style="9" customWidth="1"/>
    <col min="9223" max="9223" width="6.625" style="9" customWidth="1"/>
    <col min="9224" max="9224" width="14.5" style="9" customWidth="1"/>
    <col min="9225" max="9225" width="6.625" style="9" customWidth="1"/>
    <col min="9226" max="9226" width="14.5" style="9" customWidth="1"/>
    <col min="9227" max="9227" width="6.625" style="9" customWidth="1"/>
    <col min="9228" max="9228" width="14.5" style="9" customWidth="1"/>
    <col min="9229" max="9229" width="5.875" style="9" customWidth="1"/>
    <col min="9230" max="9472" width="8" style="9"/>
    <col min="9473" max="9473" width="26.375" style="9" customWidth="1"/>
    <col min="9474" max="9474" width="12.875" style="9" customWidth="1"/>
    <col min="9475" max="9475" width="5.875" style="9" customWidth="1"/>
    <col min="9476" max="9476" width="12.875" style="9" customWidth="1"/>
    <col min="9477" max="9477" width="5.875" style="9" customWidth="1"/>
    <col min="9478" max="9478" width="14.5" style="9" customWidth="1"/>
    <col min="9479" max="9479" width="6.625" style="9" customWidth="1"/>
    <col min="9480" max="9480" width="14.5" style="9" customWidth="1"/>
    <col min="9481" max="9481" width="6.625" style="9" customWidth="1"/>
    <col min="9482" max="9482" width="14.5" style="9" customWidth="1"/>
    <col min="9483" max="9483" width="6.625" style="9" customWidth="1"/>
    <col min="9484" max="9484" width="14.5" style="9" customWidth="1"/>
    <col min="9485" max="9485" width="5.875" style="9" customWidth="1"/>
    <col min="9486" max="9728" width="8" style="9"/>
    <col min="9729" max="9729" width="26.375" style="9" customWidth="1"/>
    <col min="9730" max="9730" width="12.875" style="9" customWidth="1"/>
    <col min="9731" max="9731" width="5.875" style="9" customWidth="1"/>
    <col min="9732" max="9732" width="12.875" style="9" customWidth="1"/>
    <col min="9733" max="9733" width="5.875" style="9" customWidth="1"/>
    <col min="9734" max="9734" width="14.5" style="9" customWidth="1"/>
    <col min="9735" max="9735" width="6.625" style="9" customWidth="1"/>
    <col min="9736" max="9736" width="14.5" style="9" customWidth="1"/>
    <col min="9737" max="9737" width="6.625" style="9" customWidth="1"/>
    <col min="9738" max="9738" width="14.5" style="9" customWidth="1"/>
    <col min="9739" max="9739" width="6.625" style="9" customWidth="1"/>
    <col min="9740" max="9740" width="14.5" style="9" customWidth="1"/>
    <col min="9741" max="9741" width="5.875" style="9" customWidth="1"/>
    <col min="9742" max="9984" width="8" style="9"/>
    <col min="9985" max="9985" width="26.375" style="9" customWidth="1"/>
    <col min="9986" max="9986" width="12.875" style="9" customWidth="1"/>
    <col min="9987" max="9987" width="5.875" style="9" customWidth="1"/>
    <col min="9988" max="9988" width="12.875" style="9" customWidth="1"/>
    <col min="9989" max="9989" width="5.875" style="9" customWidth="1"/>
    <col min="9990" max="9990" width="14.5" style="9" customWidth="1"/>
    <col min="9991" max="9991" width="6.625" style="9" customWidth="1"/>
    <col min="9992" max="9992" width="14.5" style="9" customWidth="1"/>
    <col min="9993" max="9993" width="6.625" style="9" customWidth="1"/>
    <col min="9994" max="9994" width="14.5" style="9" customWidth="1"/>
    <col min="9995" max="9995" width="6.625" style="9" customWidth="1"/>
    <col min="9996" max="9996" width="14.5" style="9" customWidth="1"/>
    <col min="9997" max="9997" width="5.875" style="9" customWidth="1"/>
    <col min="9998" max="10240" width="8" style="9"/>
    <col min="10241" max="10241" width="26.375" style="9" customWidth="1"/>
    <col min="10242" max="10242" width="12.875" style="9" customWidth="1"/>
    <col min="10243" max="10243" width="5.875" style="9" customWidth="1"/>
    <col min="10244" max="10244" width="12.875" style="9" customWidth="1"/>
    <col min="10245" max="10245" width="5.875" style="9" customWidth="1"/>
    <col min="10246" max="10246" width="14.5" style="9" customWidth="1"/>
    <col min="10247" max="10247" width="6.625" style="9" customWidth="1"/>
    <col min="10248" max="10248" width="14.5" style="9" customWidth="1"/>
    <col min="10249" max="10249" width="6.625" style="9" customWidth="1"/>
    <col min="10250" max="10250" width="14.5" style="9" customWidth="1"/>
    <col min="10251" max="10251" width="6.625" style="9" customWidth="1"/>
    <col min="10252" max="10252" width="14.5" style="9" customWidth="1"/>
    <col min="10253" max="10253" width="5.875" style="9" customWidth="1"/>
    <col min="10254" max="10496" width="8" style="9"/>
    <col min="10497" max="10497" width="26.375" style="9" customWidth="1"/>
    <col min="10498" max="10498" width="12.875" style="9" customWidth="1"/>
    <col min="10499" max="10499" width="5.875" style="9" customWidth="1"/>
    <col min="10500" max="10500" width="12.875" style="9" customWidth="1"/>
    <col min="10501" max="10501" width="5.875" style="9" customWidth="1"/>
    <col min="10502" max="10502" width="14.5" style="9" customWidth="1"/>
    <col min="10503" max="10503" width="6.625" style="9" customWidth="1"/>
    <col min="10504" max="10504" width="14.5" style="9" customWidth="1"/>
    <col min="10505" max="10505" width="6.625" style="9" customWidth="1"/>
    <col min="10506" max="10506" width="14.5" style="9" customWidth="1"/>
    <col min="10507" max="10507" width="6.625" style="9" customWidth="1"/>
    <col min="10508" max="10508" width="14.5" style="9" customWidth="1"/>
    <col min="10509" max="10509" width="5.875" style="9" customWidth="1"/>
    <col min="10510" max="10752" width="8" style="9"/>
    <col min="10753" max="10753" width="26.375" style="9" customWidth="1"/>
    <col min="10754" max="10754" width="12.875" style="9" customWidth="1"/>
    <col min="10755" max="10755" width="5.875" style="9" customWidth="1"/>
    <col min="10756" max="10756" width="12.875" style="9" customWidth="1"/>
    <col min="10757" max="10757" width="5.875" style="9" customWidth="1"/>
    <col min="10758" max="10758" width="14.5" style="9" customWidth="1"/>
    <col min="10759" max="10759" width="6.625" style="9" customWidth="1"/>
    <col min="10760" max="10760" width="14.5" style="9" customWidth="1"/>
    <col min="10761" max="10761" width="6.625" style="9" customWidth="1"/>
    <col min="10762" max="10762" width="14.5" style="9" customWidth="1"/>
    <col min="10763" max="10763" width="6.625" style="9" customWidth="1"/>
    <col min="10764" max="10764" width="14.5" style="9" customWidth="1"/>
    <col min="10765" max="10765" width="5.875" style="9" customWidth="1"/>
    <col min="10766" max="11008" width="8" style="9"/>
    <col min="11009" max="11009" width="26.375" style="9" customWidth="1"/>
    <col min="11010" max="11010" width="12.875" style="9" customWidth="1"/>
    <col min="11011" max="11011" width="5.875" style="9" customWidth="1"/>
    <col min="11012" max="11012" width="12.875" style="9" customWidth="1"/>
    <col min="11013" max="11013" width="5.875" style="9" customWidth="1"/>
    <col min="11014" max="11014" width="14.5" style="9" customWidth="1"/>
    <col min="11015" max="11015" width="6.625" style="9" customWidth="1"/>
    <col min="11016" max="11016" width="14.5" style="9" customWidth="1"/>
    <col min="11017" max="11017" width="6.625" style="9" customWidth="1"/>
    <col min="11018" max="11018" width="14.5" style="9" customWidth="1"/>
    <col min="11019" max="11019" width="6.625" style="9" customWidth="1"/>
    <col min="11020" max="11020" width="14.5" style="9" customWidth="1"/>
    <col min="11021" max="11021" width="5.875" style="9" customWidth="1"/>
    <col min="11022" max="11264" width="8" style="9"/>
    <col min="11265" max="11265" width="26.375" style="9" customWidth="1"/>
    <col min="11266" max="11266" width="12.875" style="9" customWidth="1"/>
    <col min="11267" max="11267" width="5.875" style="9" customWidth="1"/>
    <col min="11268" max="11268" width="12.875" style="9" customWidth="1"/>
    <col min="11269" max="11269" width="5.875" style="9" customWidth="1"/>
    <col min="11270" max="11270" width="14.5" style="9" customWidth="1"/>
    <col min="11271" max="11271" width="6.625" style="9" customWidth="1"/>
    <col min="11272" max="11272" width="14.5" style="9" customWidth="1"/>
    <col min="11273" max="11273" width="6.625" style="9" customWidth="1"/>
    <col min="11274" max="11274" width="14.5" style="9" customWidth="1"/>
    <col min="11275" max="11275" width="6.625" style="9" customWidth="1"/>
    <col min="11276" max="11276" width="14.5" style="9" customWidth="1"/>
    <col min="11277" max="11277" width="5.875" style="9" customWidth="1"/>
    <col min="11278" max="11520" width="8" style="9"/>
    <col min="11521" max="11521" width="26.375" style="9" customWidth="1"/>
    <col min="11522" max="11522" width="12.875" style="9" customWidth="1"/>
    <col min="11523" max="11523" width="5.875" style="9" customWidth="1"/>
    <col min="11524" max="11524" width="12.875" style="9" customWidth="1"/>
    <col min="11525" max="11525" width="5.875" style="9" customWidth="1"/>
    <col min="11526" max="11526" width="14.5" style="9" customWidth="1"/>
    <col min="11527" max="11527" width="6.625" style="9" customWidth="1"/>
    <col min="11528" max="11528" width="14.5" style="9" customWidth="1"/>
    <col min="11529" max="11529" width="6.625" style="9" customWidth="1"/>
    <col min="11530" max="11530" width="14.5" style="9" customWidth="1"/>
    <col min="11531" max="11531" width="6.625" style="9" customWidth="1"/>
    <col min="11532" max="11532" width="14.5" style="9" customWidth="1"/>
    <col min="11533" max="11533" width="5.875" style="9" customWidth="1"/>
    <col min="11534" max="11776" width="8" style="9"/>
    <col min="11777" max="11777" width="26.375" style="9" customWidth="1"/>
    <col min="11778" max="11778" width="12.875" style="9" customWidth="1"/>
    <col min="11779" max="11779" width="5.875" style="9" customWidth="1"/>
    <col min="11780" max="11780" width="12.875" style="9" customWidth="1"/>
    <col min="11781" max="11781" width="5.875" style="9" customWidth="1"/>
    <col min="11782" max="11782" width="14.5" style="9" customWidth="1"/>
    <col min="11783" max="11783" width="6.625" style="9" customWidth="1"/>
    <col min="11784" max="11784" width="14.5" style="9" customWidth="1"/>
    <col min="11785" max="11785" width="6.625" style="9" customWidth="1"/>
    <col min="11786" max="11786" width="14.5" style="9" customWidth="1"/>
    <col min="11787" max="11787" width="6.625" style="9" customWidth="1"/>
    <col min="11788" max="11788" width="14.5" style="9" customWidth="1"/>
    <col min="11789" max="11789" width="5.875" style="9" customWidth="1"/>
    <col min="11790" max="12032" width="8" style="9"/>
    <col min="12033" max="12033" width="26.375" style="9" customWidth="1"/>
    <col min="12034" max="12034" width="12.875" style="9" customWidth="1"/>
    <col min="12035" max="12035" width="5.875" style="9" customWidth="1"/>
    <col min="12036" max="12036" width="12.875" style="9" customWidth="1"/>
    <col min="12037" max="12037" width="5.875" style="9" customWidth="1"/>
    <col min="12038" max="12038" width="14.5" style="9" customWidth="1"/>
    <col min="12039" max="12039" width="6.625" style="9" customWidth="1"/>
    <col min="12040" max="12040" width="14.5" style="9" customWidth="1"/>
    <col min="12041" max="12041" width="6.625" style="9" customWidth="1"/>
    <col min="12042" max="12042" width="14.5" style="9" customWidth="1"/>
    <col min="12043" max="12043" width="6.625" style="9" customWidth="1"/>
    <col min="12044" max="12044" width="14.5" style="9" customWidth="1"/>
    <col min="12045" max="12045" width="5.875" style="9" customWidth="1"/>
    <col min="12046" max="12288" width="8" style="9"/>
    <col min="12289" max="12289" width="26.375" style="9" customWidth="1"/>
    <col min="12290" max="12290" width="12.875" style="9" customWidth="1"/>
    <col min="12291" max="12291" width="5.875" style="9" customWidth="1"/>
    <col min="12292" max="12292" width="12.875" style="9" customWidth="1"/>
    <col min="12293" max="12293" width="5.875" style="9" customWidth="1"/>
    <col min="12294" max="12294" width="14.5" style="9" customWidth="1"/>
    <col min="12295" max="12295" width="6.625" style="9" customWidth="1"/>
    <col min="12296" max="12296" width="14.5" style="9" customWidth="1"/>
    <col min="12297" max="12297" width="6.625" style="9" customWidth="1"/>
    <col min="12298" max="12298" width="14.5" style="9" customWidth="1"/>
    <col min="12299" max="12299" width="6.625" style="9" customWidth="1"/>
    <col min="12300" max="12300" width="14.5" style="9" customWidth="1"/>
    <col min="12301" max="12301" width="5.875" style="9" customWidth="1"/>
    <col min="12302" max="12544" width="8" style="9"/>
    <col min="12545" max="12545" width="26.375" style="9" customWidth="1"/>
    <col min="12546" max="12546" width="12.875" style="9" customWidth="1"/>
    <col min="12547" max="12547" width="5.875" style="9" customWidth="1"/>
    <col min="12548" max="12548" width="12.875" style="9" customWidth="1"/>
    <col min="12549" max="12549" width="5.875" style="9" customWidth="1"/>
    <col min="12550" max="12550" width="14.5" style="9" customWidth="1"/>
    <col min="12551" max="12551" width="6.625" style="9" customWidth="1"/>
    <col min="12552" max="12552" width="14.5" style="9" customWidth="1"/>
    <col min="12553" max="12553" width="6.625" style="9" customWidth="1"/>
    <col min="12554" max="12554" width="14.5" style="9" customWidth="1"/>
    <col min="12555" max="12555" width="6.625" style="9" customWidth="1"/>
    <col min="12556" max="12556" width="14.5" style="9" customWidth="1"/>
    <col min="12557" max="12557" width="5.875" style="9" customWidth="1"/>
    <col min="12558" max="12800" width="8" style="9"/>
    <col min="12801" max="12801" width="26.375" style="9" customWidth="1"/>
    <col min="12802" max="12802" width="12.875" style="9" customWidth="1"/>
    <col min="12803" max="12803" width="5.875" style="9" customWidth="1"/>
    <col min="12804" max="12804" width="12.875" style="9" customWidth="1"/>
    <col min="12805" max="12805" width="5.875" style="9" customWidth="1"/>
    <col min="12806" max="12806" width="14.5" style="9" customWidth="1"/>
    <col min="12807" max="12807" width="6.625" style="9" customWidth="1"/>
    <col min="12808" max="12808" width="14.5" style="9" customWidth="1"/>
    <col min="12809" max="12809" width="6.625" style="9" customWidth="1"/>
    <col min="12810" max="12810" width="14.5" style="9" customWidth="1"/>
    <col min="12811" max="12811" width="6.625" style="9" customWidth="1"/>
    <col min="12812" max="12812" width="14.5" style="9" customWidth="1"/>
    <col min="12813" max="12813" width="5.875" style="9" customWidth="1"/>
    <col min="12814" max="13056" width="8" style="9"/>
    <col min="13057" max="13057" width="26.375" style="9" customWidth="1"/>
    <col min="13058" max="13058" width="12.875" style="9" customWidth="1"/>
    <col min="13059" max="13059" width="5.875" style="9" customWidth="1"/>
    <col min="13060" max="13060" width="12.875" style="9" customWidth="1"/>
    <col min="13061" max="13061" width="5.875" style="9" customWidth="1"/>
    <col min="13062" max="13062" width="14.5" style="9" customWidth="1"/>
    <col min="13063" max="13063" width="6.625" style="9" customWidth="1"/>
    <col min="13064" max="13064" width="14.5" style="9" customWidth="1"/>
    <col min="13065" max="13065" width="6.625" style="9" customWidth="1"/>
    <col min="13066" max="13066" width="14.5" style="9" customWidth="1"/>
    <col min="13067" max="13067" width="6.625" style="9" customWidth="1"/>
    <col min="13068" max="13068" width="14.5" style="9" customWidth="1"/>
    <col min="13069" max="13069" width="5.875" style="9" customWidth="1"/>
    <col min="13070" max="13312" width="8" style="9"/>
    <col min="13313" max="13313" width="26.375" style="9" customWidth="1"/>
    <col min="13314" max="13314" width="12.875" style="9" customWidth="1"/>
    <col min="13315" max="13315" width="5.875" style="9" customWidth="1"/>
    <col min="13316" max="13316" width="12.875" style="9" customWidth="1"/>
    <col min="13317" max="13317" width="5.875" style="9" customWidth="1"/>
    <col min="13318" max="13318" width="14.5" style="9" customWidth="1"/>
    <col min="13319" max="13319" width="6.625" style="9" customWidth="1"/>
    <col min="13320" max="13320" width="14.5" style="9" customWidth="1"/>
    <col min="13321" max="13321" width="6.625" style="9" customWidth="1"/>
    <col min="13322" max="13322" width="14.5" style="9" customWidth="1"/>
    <col min="13323" max="13323" width="6.625" style="9" customWidth="1"/>
    <col min="13324" max="13324" width="14.5" style="9" customWidth="1"/>
    <col min="13325" max="13325" width="5.875" style="9" customWidth="1"/>
    <col min="13326" max="13568" width="8" style="9"/>
    <col min="13569" max="13569" width="26.375" style="9" customWidth="1"/>
    <col min="13570" max="13570" width="12.875" style="9" customWidth="1"/>
    <col min="13571" max="13571" width="5.875" style="9" customWidth="1"/>
    <col min="13572" max="13572" width="12.875" style="9" customWidth="1"/>
    <col min="13573" max="13573" width="5.875" style="9" customWidth="1"/>
    <col min="13574" max="13574" width="14.5" style="9" customWidth="1"/>
    <col min="13575" max="13575" width="6.625" style="9" customWidth="1"/>
    <col min="13576" max="13576" width="14.5" style="9" customWidth="1"/>
    <col min="13577" max="13577" width="6.625" style="9" customWidth="1"/>
    <col min="13578" max="13578" width="14.5" style="9" customWidth="1"/>
    <col min="13579" max="13579" width="6.625" style="9" customWidth="1"/>
    <col min="13580" max="13580" width="14.5" style="9" customWidth="1"/>
    <col min="13581" max="13581" width="5.875" style="9" customWidth="1"/>
    <col min="13582" max="13824" width="8" style="9"/>
    <col min="13825" max="13825" width="26.375" style="9" customWidth="1"/>
    <col min="13826" max="13826" width="12.875" style="9" customWidth="1"/>
    <col min="13827" max="13827" width="5.875" style="9" customWidth="1"/>
    <col min="13828" max="13828" width="12.875" style="9" customWidth="1"/>
    <col min="13829" max="13829" width="5.875" style="9" customWidth="1"/>
    <col min="13830" max="13830" width="14.5" style="9" customWidth="1"/>
    <col min="13831" max="13831" width="6.625" style="9" customWidth="1"/>
    <col min="13832" max="13832" width="14.5" style="9" customWidth="1"/>
    <col min="13833" max="13833" width="6.625" style="9" customWidth="1"/>
    <col min="13834" max="13834" width="14.5" style="9" customWidth="1"/>
    <col min="13835" max="13835" width="6.625" style="9" customWidth="1"/>
    <col min="13836" max="13836" width="14.5" style="9" customWidth="1"/>
    <col min="13837" max="13837" width="5.875" style="9" customWidth="1"/>
    <col min="13838" max="14080" width="8" style="9"/>
    <col min="14081" max="14081" width="26.375" style="9" customWidth="1"/>
    <col min="14082" max="14082" width="12.875" style="9" customWidth="1"/>
    <col min="14083" max="14083" width="5.875" style="9" customWidth="1"/>
    <col min="14084" max="14084" width="12.875" style="9" customWidth="1"/>
    <col min="14085" max="14085" width="5.875" style="9" customWidth="1"/>
    <col min="14086" max="14086" width="14.5" style="9" customWidth="1"/>
    <col min="14087" max="14087" width="6.625" style="9" customWidth="1"/>
    <col min="14088" max="14088" width="14.5" style="9" customWidth="1"/>
    <col min="14089" max="14089" width="6.625" style="9" customWidth="1"/>
    <col min="14090" max="14090" width="14.5" style="9" customWidth="1"/>
    <col min="14091" max="14091" width="6.625" style="9" customWidth="1"/>
    <col min="14092" max="14092" width="14.5" style="9" customWidth="1"/>
    <col min="14093" max="14093" width="5.875" style="9" customWidth="1"/>
    <col min="14094" max="14336" width="8" style="9"/>
    <col min="14337" max="14337" width="26.375" style="9" customWidth="1"/>
    <col min="14338" max="14338" width="12.875" style="9" customWidth="1"/>
    <col min="14339" max="14339" width="5.875" style="9" customWidth="1"/>
    <col min="14340" max="14340" width="12.875" style="9" customWidth="1"/>
    <col min="14341" max="14341" width="5.875" style="9" customWidth="1"/>
    <col min="14342" max="14342" width="14.5" style="9" customWidth="1"/>
    <col min="14343" max="14343" width="6.625" style="9" customWidth="1"/>
    <col min="14344" max="14344" width="14.5" style="9" customWidth="1"/>
    <col min="14345" max="14345" width="6.625" style="9" customWidth="1"/>
    <col min="14346" max="14346" width="14.5" style="9" customWidth="1"/>
    <col min="14347" max="14347" width="6.625" style="9" customWidth="1"/>
    <col min="14348" max="14348" width="14.5" style="9" customWidth="1"/>
    <col min="14349" max="14349" width="5.875" style="9" customWidth="1"/>
    <col min="14350" max="14592" width="8" style="9"/>
    <col min="14593" max="14593" width="26.375" style="9" customWidth="1"/>
    <col min="14594" max="14594" width="12.875" style="9" customWidth="1"/>
    <col min="14595" max="14595" width="5.875" style="9" customWidth="1"/>
    <col min="14596" max="14596" width="12.875" style="9" customWidth="1"/>
    <col min="14597" max="14597" width="5.875" style="9" customWidth="1"/>
    <col min="14598" max="14598" width="14.5" style="9" customWidth="1"/>
    <col min="14599" max="14599" width="6.625" style="9" customWidth="1"/>
    <col min="14600" max="14600" width="14.5" style="9" customWidth="1"/>
    <col min="14601" max="14601" width="6.625" style="9" customWidth="1"/>
    <col min="14602" max="14602" width="14.5" style="9" customWidth="1"/>
    <col min="14603" max="14603" width="6.625" style="9" customWidth="1"/>
    <col min="14604" max="14604" width="14.5" style="9" customWidth="1"/>
    <col min="14605" max="14605" width="5.875" style="9" customWidth="1"/>
    <col min="14606" max="14848" width="8" style="9"/>
    <col min="14849" max="14849" width="26.375" style="9" customWidth="1"/>
    <col min="14850" max="14850" width="12.875" style="9" customWidth="1"/>
    <col min="14851" max="14851" width="5.875" style="9" customWidth="1"/>
    <col min="14852" max="14852" width="12.875" style="9" customWidth="1"/>
    <col min="14853" max="14853" width="5.875" style="9" customWidth="1"/>
    <col min="14854" max="14854" width="14.5" style="9" customWidth="1"/>
    <col min="14855" max="14855" width="6.625" style="9" customWidth="1"/>
    <col min="14856" max="14856" width="14.5" style="9" customWidth="1"/>
    <col min="14857" max="14857" width="6.625" style="9" customWidth="1"/>
    <col min="14858" max="14858" width="14.5" style="9" customWidth="1"/>
    <col min="14859" max="14859" width="6.625" style="9" customWidth="1"/>
    <col min="14860" max="14860" width="14.5" style="9" customWidth="1"/>
    <col min="14861" max="14861" width="5.875" style="9" customWidth="1"/>
    <col min="14862" max="15104" width="8" style="9"/>
    <col min="15105" max="15105" width="26.375" style="9" customWidth="1"/>
    <col min="15106" max="15106" width="12.875" style="9" customWidth="1"/>
    <col min="15107" max="15107" width="5.875" style="9" customWidth="1"/>
    <col min="15108" max="15108" width="12.875" style="9" customWidth="1"/>
    <col min="15109" max="15109" width="5.875" style="9" customWidth="1"/>
    <col min="15110" max="15110" width="14.5" style="9" customWidth="1"/>
    <col min="15111" max="15111" width="6.625" style="9" customWidth="1"/>
    <col min="15112" max="15112" width="14.5" style="9" customWidth="1"/>
    <col min="15113" max="15113" width="6.625" style="9" customWidth="1"/>
    <col min="15114" max="15114" width="14.5" style="9" customWidth="1"/>
    <col min="15115" max="15115" width="6.625" style="9" customWidth="1"/>
    <col min="15116" max="15116" width="14.5" style="9" customWidth="1"/>
    <col min="15117" max="15117" width="5.875" style="9" customWidth="1"/>
    <col min="15118" max="15360" width="8" style="9"/>
    <col min="15361" max="15361" width="26.375" style="9" customWidth="1"/>
    <col min="15362" max="15362" width="12.875" style="9" customWidth="1"/>
    <col min="15363" max="15363" width="5.875" style="9" customWidth="1"/>
    <col min="15364" max="15364" width="12.875" style="9" customWidth="1"/>
    <col min="15365" max="15365" width="5.875" style="9" customWidth="1"/>
    <col min="15366" max="15366" width="14.5" style="9" customWidth="1"/>
    <col min="15367" max="15367" width="6.625" style="9" customWidth="1"/>
    <col min="15368" max="15368" width="14.5" style="9" customWidth="1"/>
    <col min="15369" max="15369" width="6.625" style="9" customWidth="1"/>
    <col min="15370" max="15370" width="14.5" style="9" customWidth="1"/>
    <col min="15371" max="15371" width="6.625" style="9" customWidth="1"/>
    <col min="15372" max="15372" width="14.5" style="9" customWidth="1"/>
    <col min="15373" max="15373" width="5.875" style="9" customWidth="1"/>
    <col min="15374" max="15616" width="8" style="9"/>
    <col min="15617" max="15617" width="26.375" style="9" customWidth="1"/>
    <col min="15618" max="15618" width="12.875" style="9" customWidth="1"/>
    <col min="15619" max="15619" width="5.875" style="9" customWidth="1"/>
    <col min="15620" max="15620" width="12.875" style="9" customWidth="1"/>
    <col min="15621" max="15621" width="5.875" style="9" customWidth="1"/>
    <col min="15622" max="15622" width="14.5" style="9" customWidth="1"/>
    <col min="15623" max="15623" width="6.625" style="9" customWidth="1"/>
    <col min="15624" max="15624" width="14.5" style="9" customWidth="1"/>
    <col min="15625" max="15625" width="6.625" style="9" customWidth="1"/>
    <col min="15626" max="15626" width="14.5" style="9" customWidth="1"/>
    <col min="15627" max="15627" width="6.625" style="9" customWidth="1"/>
    <col min="15628" max="15628" width="14.5" style="9" customWidth="1"/>
    <col min="15629" max="15629" width="5.875" style="9" customWidth="1"/>
    <col min="15630" max="15872" width="8" style="9"/>
    <col min="15873" max="15873" width="26.375" style="9" customWidth="1"/>
    <col min="15874" max="15874" width="12.875" style="9" customWidth="1"/>
    <col min="15875" max="15875" width="5.875" style="9" customWidth="1"/>
    <col min="15876" max="15876" width="12.875" style="9" customWidth="1"/>
    <col min="15877" max="15877" width="5.875" style="9" customWidth="1"/>
    <col min="15878" max="15878" width="14.5" style="9" customWidth="1"/>
    <col min="15879" max="15879" width="6.625" style="9" customWidth="1"/>
    <col min="15880" max="15880" width="14.5" style="9" customWidth="1"/>
    <col min="15881" max="15881" width="6.625" style="9" customWidth="1"/>
    <col min="15882" max="15882" width="14.5" style="9" customWidth="1"/>
    <col min="15883" max="15883" width="6.625" style="9" customWidth="1"/>
    <col min="15884" max="15884" width="14.5" style="9" customWidth="1"/>
    <col min="15885" max="15885" width="5.875" style="9" customWidth="1"/>
    <col min="15886" max="16128" width="8" style="9"/>
    <col min="16129" max="16129" width="26.375" style="9" customWidth="1"/>
    <col min="16130" max="16130" width="12.875" style="9" customWidth="1"/>
    <col min="16131" max="16131" width="5.875" style="9" customWidth="1"/>
    <col min="16132" max="16132" width="12.875" style="9" customWidth="1"/>
    <col min="16133" max="16133" width="5.875" style="9" customWidth="1"/>
    <col min="16134" max="16134" width="14.5" style="9" customWidth="1"/>
    <col min="16135" max="16135" width="6.625" style="9" customWidth="1"/>
    <col min="16136" max="16136" width="14.5" style="9" customWidth="1"/>
    <col min="16137" max="16137" width="6.625" style="9" customWidth="1"/>
    <col min="16138" max="16138" width="14.5" style="9" customWidth="1"/>
    <col min="16139" max="16139" width="6.625" style="9" customWidth="1"/>
    <col min="16140" max="16140" width="14.5" style="9" customWidth="1"/>
    <col min="16141" max="16141" width="5.875" style="9" customWidth="1"/>
    <col min="16142" max="16384" width="8" style="9"/>
  </cols>
  <sheetData>
    <row r="1" spans="1:13" ht="12.75" customHeight="1" x14ac:dyDescent="0.2">
      <c r="A1" s="7" t="s">
        <v>73</v>
      </c>
    </row>
    <row r="2" spans="1:13" ht="12.75" customHeight="1" x14ac:dyDescent="0.2">
      <c r="A2" s="12" t="s">
        <v>101</v>
      </c>
    </row>
    <row r="3" spans="1:13" ht="12.75" customHeight="1" x14ac:dyDescent="0.2">
      <c r="A3" s="7" t="s">
        <v>74</v>
      </c>
    </row>
    <row r="4" spans="1:13" ht="12.75" customHeight="1" x14ac:dyDescent="0.2">
      <c r="A4" s="13"/>
    </row>
    <row r="5" spans="1:13" ht="12.75" customHeight="1" x14ac:dyDescent="0.2">
      <c r="A5" s="14" t="s">
        <v>75</v>
      </c>
      <c r="B5" s="8" t="s">
        <v>76</v>
      </c>
    </row>
    <row r="6" spans="1:13" ht="12.75" customHeight="1" x14ac:dyDescent="0.2">
      <c r="A6" s="14" t="s">
        <v>77</v>
      </c>
      <c r="B6" s="8" t="s">
        <v>78</v>
      </c>
    </row>
    <row r="7" spans="1:13" ht="12.75" customHeight="1" x14ac:dyDescent="0.2">
      <c r="A7" s="14" t="s">
        <v>79</v>
      </c>
      <c r="B7" s="8" t="s">
        <v>80</v>
      </c>
    </row>
    <row r="8" spans="1:13" ht="12.75" customHeight="1" x14ac:dyDescent="0.2">
      <c r="A8" s="14" t="s">
        <v>81</v>
      </c>
      <c r="B8" s="8" t="s">
        <v>82</v>
      </c>
    </row>
    <row r="9" spans="1:13" ht="12.75" customHeight="1" x14ac:dyDescent="0.2">
      <c r="A9" s="13"/>
    </row>
    <row r="10" spans="1:13" ht="12.75" customHeight="1" x14ac:dyDescent="0.2">
      <c r="A10" s="13"/>
      <c r="B10" s="44" t="s">
        <v>83</v>
      </c>
      <c r="C10" s="45"/>
      <c r="D10" s="44" t="s">
        <v>84</v>
      </c>
      <c r="E10" s="45"/>
      <c r="F10" s="46" t="s">
        <v>85</v>
      </c>
      <c r="G10" s="47"/>
      <c r="H10" s="47"/>
      <c r="I10" s="48"/>
      <c r="J10" s="46" t="s">
        <v>86</v>
      </c>
      <c r="K10" s="48"/>
      <c r="L10" s="46" t="s">
        <v>87</v>
      </c>
      <c r="M10" s="48"/>
    </row>
    <row r="11" spans="1:13" s="13" customFormat="1" ht="12.75" customHeight="1" x14ac:dyDescent="0.2">
      <c r="B11" s="43" t="str">
        <f>$A$2</f>
        <v>MAY11 - APR13</v>
      </c>
      <c r="C11" s="43"/>
      <c r="D11" s="43" t="str">
        <f>$A$2</f>
        <v>MAY11 - APR13</v>
      </c>
      <c r="E11" s="43"/>
      <c r="F11" s="43" t="str">
        <f>$A$2</f>
        <v>MAY11 - APR13</v>
      </c>
      <c r="G11" s="43"/>
      <c r="H11" s="43" t="str">
        <f>$A$2</f>
        <v>MAY11 - APR13</v>
      </c>
      <c r="I11" s="43"/>
      <c r="J11" s="43" t="str">
        <f>$A$2</f>
        <v>MAY11 - APR13</v>
      </c>
      <c r="K11" s="43"/>
      <c r="L11" s="43" t="str">
        <f>$A$2</f>
        <v>MAY11 - APR13</v>
      </c>
      <c r="M11" s="43"/>
    </row>
    <row r="12" spans="1:13" s="13" customFormat="1" ht="12.75" customHeight="1" x14ac:dyDescent="0.2">
      <c r="B12" s="15"/>
      <c r="C12" s="15"/>
      <c r="D12" s="15"/>
      <c r="E12" s="15"/>
      <c r="F12" s="43" t="s">
        <v>88</v>
      </c>
      <c r="G12" s="43"/>
      <c r="H12" s="43" t="s">
        <v>88</v>
      </c>
      <c r="I12" s="43"/>
      <c r="J12" s="43" t="s">
        <v>88</v>
      </c>
      <c r="K12" s="43"/>
      <c r="L12" s="43" t="s">
        <v>88</v>
      </c>
      <c r="M12" s="43"/>
    </row>
    <row r="13" spans="1:13" s="13" customFormat="1" ht="12.75" customHeight="1" x14ac:dyDescent="0.2">
      <c r="B13" s="43" t="s">
        <v>72</v>
      </c>
      <c r="C13" s="43"/>
      <c r="D13" s="43" t="s">
        <v>89</v>
      </c>
      <c r="E13" s="43"/>
      <c r="F13" s="42" t="s">
        <v>90</v>
      </c>
      <c r="G13" s="42"/>
      <c r="H13" s="42" t="s">
        <v>90</v>
      </c>
      <c r="I13" s="42"/>
      <c r="J13" s="42" t="s">
        <v>90</v>
      </c>
      <c r="K13" s="42"/>
      <c r="L13" s="42" t="s">
        <v>90</v>
      </c>
      <c r="M13" s="42"/>
    </row>
    <row r="14" spans="1:13" s="13" customFormat="1" ht="12.75" customHeight="1" x14ac:dyDescent="0.2">
      <c r="B14" s="43" t="s">
        <v>91</v>
      </c>
      <c r="C14" s="43"/>
      <c r="D14" s="43" t="s">
        <v>92</v>
      </c>
      <c r="E14" s="43"/>
      <c r="F14" s="42" t="s">
        <v>93</v>
      </c>
      <c r="G14" s="42"/>
      <c r="H14" s="42" t="s">
        <v>94</v>
      </c>
      <c r="I14" s="42"/>
      <c r="J14" s="42" t="s">
        <v>95</v>
      </c>
      <c r="K14" s="42"/>
      <c r="L14" s="42" t="s">
        <v>96</v>
      </c>
      <c r="M14" s="42"/>
    </row>
    <row r="15" spans="1:13" s="13" customFormat="1" ht="12.75" customHeight="1" x14ac:dyDescent="0.2">
      <c r="A15" s="13" t="s">
        <v>136</v>
      </c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  <c r="M15" s="16"/>
    </row>
    <row r="16" spans="1:13" ht="12.75" customHeight="1" x14ac:dyDescent="0.2">
      <c r="A16" s="21" t="s">
        <v>46</v>
      </c>
      <c r="B16" s="18">
        <f>VLOOKUP($A16,'Step 2 24 month'!$A$4:$R$70,18,FALSE)</f>
        <v>41230</v>
      </c>
      <c r="D16" s="18">
        <f>VLOOKUP($A16,'Step 4 24 month'!$A$4:$R$70,18,FALSE)</f>
        <v>2012</v>
      </c>
      <c r="F16" s="19">
        <f>D16/B16</f>
        <v>4.879941789958768E-2</v>
      </c>
      <c r="H16" s="20">
        <f>TRUNC(F16,4)</f>
        <v>4.87E-2</v>
      </c>
      <c r="J16" s="10">
        <f>H16*100</f>
        <v>4.87</v>
      </c>
      <c r="L16" s="11">
        <f>ROUND(J16,1)</f>
        <v>4.9000000000000004</v>
      </c>
    </row>
    <row r="17" spans="1:13" ht="12.75" customHeight="1" x14ac:dyDescent="0.2">
      <c r="A17" s="21" t="s">
        <v>51</v>
      </c>
      <c r="B17" s="18">
        <f>VLOOKUP($A17,'Step 2 24 month'!$A$4:$R$70,18,FALSE)</f>
        <v>112840</v>
      </c>
      <c r="C17" s="18"/>
      <c r="D17" s="18">
        <f>VLOOKUP($A17,'Step 4 24 month'!$A$4:$R$70,18,FALSE)</f>
        <v>13371</v>
      </c>
      <c r="F17" s="19">
        <f>D17/B17</f>
        <v>0.1184952144629564</v>
      </c>
      <c r="H17" s="20">
        <f>TRUNC(F17,4)</f>
        <v>0.11840000000000001</v>
      </c>
      <c r="J17" s="10">
        <f>H17*100</f>
        <v>11.84</v>
      </c>
      <c r="L17" s="11">
        <f>ROUND(J17,1)</f>
        <v>11.8</v>
      </c>
    </row>
    <row r="18" spans="1:13" ht="12.75" customHeight="1" thickBot="1" x14ac:dyDescent="0.25">
      <c r="A18" s="17"/>
      <c r="B18" s="18"/>
      <c r="C18" s="18"/>
      <c r="D18" s="18"/>
      <c r="F18" s="19"/>
      <c r="H18" s="20"/>
    </row>
    <row r="19" spans="1:13" s="13" customFormat="1" ht="12.75" customHeight="1" thickBot="1" x14ac:dyDescent="0.25">
      <c r="A19" s="22" t="s">
        <v>102</v>
      </c>
      <c r="B19" s="15">
        <f>SUM(B16:B18)</f>
        <v>154070</v>
      </c>
      <c r="C19" s="15"/>
      <c r="D19" s="15">
        <f>SUM(D16:D18)</f>
        <v>15383</v>
      </c>
      <c r="E19" s="15"/>
      <c r="F19" s="23">
        <f>D19/B19</f>
        <v>9.9844226650223925E-2</v>
      </c>
      <c r="G19" s="16"/>
      <c r="H19" s="24">
        <f>TRUNC(F19,4)</f>
        <v>9.98E-2</v>
      </c>
      <c r="I19" s="16"/>
      <c r="J19" s="25">
        <f>H19*100</f>
        <v>9.98</v>
      </c>
      <c r="K19" s="16"/>
      <c r="L19" s="26">
        <f>ROUND(J19,1)</f>
        <v>10</v>
      </c>
      <c r="M19" s="16"/>
    </row>
    <row r="20" spans="1:13" s="13" customFormat="1" ht="12.75" customHeight="1" x14ac:dyDescent="0.2">
      <c r="A20" s="22"/>
      <c r="B20" s="15"/>
      <c r="C20" s="15"/>
      <c r="D20" s="15"/>
      <c r="E20" s="15"/>
      <c r="F20" s="23"/>
      <c r="G20" s="16"/>
      <c r="H20" s="24"/>
      <c r="I20" s="16"/>
      <c r="J20" s="25"/>
      <c r="K20" s="16"/>
      <c r="L20" s="11"/>
      <c r="M20" s="16"/>
    </row>
    <row r="21" spans="1:13" s="27" customFormat="1" ht="11.25" x14ac:dyDescent="0.2">
      <c r="A21" s="27" t="s">
        <v>97</v>
      </c>
      <c r="B21" s="28">
        <f>'National unemployment'!D68</f>
        <v>3711112</v>
      </c>
      <c r="C21" s="28"/>
      <c r="D21" s="28">
        <f>'National unemployment'!C68</f>
        <v>307204</v>
      </c>
      <c r="E21" s="28"/>
      <c r="F21" s="29">
        <f>D21/B21</f>
        <v>8.2779501130658406E-2</v>
      </c>
      <c r="H21" s="30">
        <f>TRUNC(F21,4)</f>
        <v>8.2699999999999996E-2</v>
      </c>
      <c r="J21" s="31">
        <f>H21*100</f>
        <v>8.27</v>
      </c>
      <c r="L21" s="32">
        <f>ROUND(J21,1)</f>
        <v>8.3000000000000007</v>
      </c>
    </row>
    <row r="22" spans="1:13" ht="12.75" customHeight="1" x14ac:dyDescent="0.2">
      <c r="A22" s="33" t="s">
        <v>98</v>
      </c>
      <c r="L22" s="34">
        <f>ROUND(120*H21,1)</f>
        <v>9.9</v>
      </c>
    </row>
    <row r="24" spans="1:13" ht="12.75" customHeight="1" x14ac:dyDescent="0.2">
      <c r="A24" s="9" t="s">
        <v>99</v>
      </c>
    </row>
    <row r="25" spans="1:13" ht="12.75" customHeight="1" x14ac:dyDescent="0.2">
      <c r="A25" s="9" t="s">
        <v>100</v>
      </c>
    </row>
    <row r="28" spans="1:13" ht="12.75" customHeight="1" x14ac:dyDescent="0.2">
      <c r="B28" s="35"/>
      <c r="C28" s="35"/>
      <c r="D28" s="35"/>
    </row>
    <row r="29" spans="1:13" ht="12.75" customHeight="1" x14ac:dyDescent="0.2">
      <c r="B29" s="35"/>
      <c r="C29" s="35"/>
      <c r="D29" s="35"/>
    </row>
    <row r="30" spans="1:13" ht="12.75" customHeight="1" x14ac:dyDescent="0.2">
      <c r="B30" s="35"/>
      <c r="C30" s="35"/>
      <c r="D30" s="35"/>
    </row>
    <row r="31" spans="1:13" s="8" customFormat="1" ht="12.75" customHeight="1" x14ac:dyDescent="0.2">
      <c r="A31" s="9"/>
      <c r="B31" s="35"/>
      <c r="C31" s="35"/>
      <c r="D31" s="35"/>
      <c r="F31" s="9"/>
      <c r="G31" s="9"/>
      <c r="H31" s="9"/>
      <c r="I31" s="9"/>
      <c r="J31" s="10"/>
      <c r="K31" s="9"/>
      <c r="L31" s="11"/>
      <c r="M31" s="9"/>
    </row>
    <row r="32" spans="1:13" s="8" customFormat="1" ht="12.75" customHeight="1" x14ac:dyDescent="0.2">
      <c r="A32" s="9"/>
      <c r="B32" s="35"/>
      <c r="C32" s="35"/>
      <c r="D32" s="35"/>
      <c r="F32" s="9"/>
      <c r="G32" s="9"/>
      <c r="H32" s="9"/>
      <c r="I32" s="9"/>
      <c r="J32" s="10"/>
      <c r="K32" s="9"/>
      <c r="L32" s="11"/>
      <c r="M32" s="9"/>
    </row>
  </sheetData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pageMargins left="0.75" right="0.75" top="1" bottom="1" header="0.5" footer="0.5"/>
  <pageSetup fitToHeight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0"/>
  <sheetViews>
    <sheetView topLeftCell="B61" workbookViewId="0">
      <selection activeCell="S21" sqref="A1:AO70"/>
    </sheetView>
  </sheetViews>
  <sheetFormatPr defaultRowHeight="12.75" x14ac:dyDescent="0.2"/>
  <cols>
    <col min="1" max="1" width="49.25" style="1" customWidth="1"/>
  </cols>
  <sheetData>
    <row r="1" spans="1:41" x14ac:dyDescent="0.2">
      <c r="A1" s="1" t="s">
        <v>68</v>
      </c>
    </row>
    <row r="2" spans="1:41" x14ac:dyDescent="0.2">
      <c r="A2" s="2" t="s">
        <v>0</v>
      </c>
    </row>
    <row r="3" spans="1:41" x14ac:dyDescent="0.2">
      <c r="A3" s="2"/>
      <c r="B3" s="3">
        <v>40179</v>
      </c>
      <c r="C3" s="3">
        <v>40210</v>
      </c>
      <c r="D3" s="3">
        <v>40238</v>
      </c>
      <c r="E3" s="3">
        <v>40269</v>
      </c>
      <c r="F3" s="3">
        <v>40299</v>
      </c>
      <c r="G3" s="3">
        <v>40330</v>
      </c>
      <c r="H3" s="3">
        <v>40360</v>
      </c>
      <c r="I3" s="3">
        <v>40391</v>
      </c>
      <c r="J3" s="3">
        <v>40422</v>
      </c>
      <c r="K3" s="3">
        <v>40452</v>
      </c>
      <c r="L3" s="3">
        <v>40483</v>
      </c>
      <c r="M3" s="3">
        <v>40513</v>
      </c>
      <c r="N3" s="3">
        <v>40544</v>
      </c>
      <c r="O3" s="3">
        <v>40575</v>
      </c>
      <c r="P3" s="3">
        <v>40603</v>
      </c>
      <c r="Q3" s="3">
        <v>40634</v>
      </c>
      <c r="R3" s="3">
        <v>40664</v>
      </c>
      <c r="S3" s="3">
        <v>40695</v>
      </c>
      <c r="T3" s="3">
        <v>40725</v>
      </c>
      <c r="U3" s="3">
        <v>40756</v>
      </c>
      <c r="V3" s="3">
        <v>40787</v>
      </c>
      <c r="W3" s="3">
        <v>40817</v>
      </c>
      <c r="X3" s="3">
        <v>40848</v>
      </c>
      <c r="Y3" s="3">
        <v>40878</v>
      </c>
      <c r="Z3" s="3">
        <v>40909</v>
      </c>
      <c r="AA3" s="3">
        <v>40940</v>
      </c>
      <c r="AB3" s="3">
        <v>40969</v>
      </c>
      <c r="AC3" s="3">
        <v>41000</v>
      </c>
      <c r="AD3" s="3">
        <v>41030</v>
      </c>
      <c r="AE3" s="3">
        <v>41061</v>
      </c>
      <c r="AF3" s="3">
        <v>41091</v>
      </c>
      <c r="AG3" s="3">
        <v>41122</v>
      </c>
      <c r="AH3" s="3">
        <v>41153</v>
      </c>
      <c r="AI3" s="3">
        <v>41183</v>
      </c>
      <c r="AJ3" s="3">
        <v>41214</v>
      </c>
      <c r="AK3" s="3">
        <v>41244</v>
      </c>
      <c r="AL3" s="3">
        <v>41275</v>
      </c>
      <c r="AM3" s="3">
        <v>41306</v>
      </c>
      <c r="AN3" s="3">
        <v>41334</v>
      </c>
      <c r="AO3" s="3">
        <v>41365</v>
      </c>
    </row>
    <row r="4" spans="1:41" x14ac:dyDescent="0.2">
      <c r="A4" s="1" t="s">
        <v>1</v>
      </c>
      <c r="B4" s="4">
        <v>1202</v>
      </c>
      <c r="C4" s="4">
        <v>1183</v>
      </c>
      <c r="D4" s="4">
        <v>1226</v>
      </c>
      <c r="E4" s="4">
        <v>1217</v>
      </c>
      <c r="F4" s="4">
        <v>1260</v>
      </c>
      <c r="G4" s="4">
        <v>1253</v>
      </c>
      <c r="H4" s="4">
        <v>1277</v>
      </c>
      <c r="I4" s="4">
        <v>1256</v>
      </c>
      <c r="J4" s="4">
        <v>1193</v>
      </c>
      <c r="K4" s="4">
        <v>1180</v>
      </c>
      <c r="L4" s="4">
        <v>1168</v>
      </c>
      <c r="M4" s="4">
        <v>1153</v>
      </c>
      <c r="N4" s="4">
        <v>1155</v>
      </c>
      <c r="O4" s="4">
        <v>1175</v>
      </c>
      <c r="P4" s="4">
        <v>1176</v>
      </c>
      <c r="Q4" s="4">
        <v>1165</v>
      </c>
      <c r="R4" s="4">
        <v>1190</v>
      </c>
      <c r="S4" s="4">
        <v>1206</v>
      </c>
      <c r="T4" s="4">
        <v>1211</v>
      </c>
      <c r="U4" s="4">
        <v>1198</v>
      </c>
      <c r="V4" s="4">
        <v>1153</v>
      </c>
      <c r="W4" s="4">
        <v>1144</v>
      </c>
      <c r="X4" s="4">
        <v>1090</v>
      </c>
      <c r="Y4" s="4">
        <v>1108</v>
      </c>
      <c r="Z4" s="4">
        <v>1115</v>
      </c>
      <c r="AA4" s="4">
        <v>1097</v>
      </c>
      <c r="AB4" s="4">
        <v>1094</v>
      </c>
      <c r="AC4" s="4">
        <v>1066</v>
      </c>
      <c r="AD4" s="4">
        <v>1109</v>
      </c>
      <c r="AE4" s="4">
        <v>1149</v>
      </c>
      <c r="AF4" s="4">
        <v>1161</v>
      </c>
      <c r="AG4" s="4">
        <v>1165</v>
      </c>
      <c r="AH4" s="4">
        <v>1134</v>
      </c>
      <c r="AI4" s="4">
        <v>1109</v>
      </c>
      <c r="AJ4" s="4">
        <v>1063</v>
      </c>
      <c r="AK4" s="4">
        <v>1082</v>
      </c>
      <c r="AL4" s="4">
        <v>1067</v>
      </c>
      <c r="AM4" s="4">
        <v>1041</v>
      </c>
      <c r="AN4" s="4">
        <v>1035</v>
      </c>
      <c r="AO4" s="4">
        <v>1014</v>
      </c>
    </row>
    <row r="5" spans="1:41" x14ac:dyDescent="0.2">
      <c r="A5" s="1" t="s">
        <v>2</v>
      </c>
      <c r="B5" s="4">
        <v>6065</v>
      </c>
      <c r="C5" s="4">
        <v>6112</v>
      </c>
      <c r="D5" s="4">
        <v>6214</v>
      </c>
      <c r="E5" s="4">
        <v>6206</v>
      </c>
      <c r="F5" s="4">
        <v>6213</v>
      </c>
      <c r="G5" s="4">
        <v>6316</v>
      </c>
      <c r="H5" s="4">
        <v>6280</v>
      </c>
      <c r="I5" s="4">
        <v>6295</v>
      </c>
      <c r="J5" s="4">
        <v>6320</v>
      </c>
      <c r="K5" s="4">
        <v>6276</v>
      </c>
      <c r="L5" s="4">
        <v>6184</v>
      </c>
      <c r="M5" s="4">
        <v>6124</v>
      </c>
      <c r="N5" s="4">
        <v>5993</v>
      </c>
      <c r="O5" s="4">
        <v>6006</v>
      </c>
      <c r="P5" s="4">
        <v>6055</v>
      </c>
      <c r="Q5" s="4">
        <v>6221</v>
      </c>
      <c r="R5" s="4">
        <v>6127</v>
      </c>
      <c r="S5" s="4">
        <v>6212</v>
      </c>
      <c r="T5" s="4">
        <v>5932</v>
      </c>
      <c r="U5" s="4">
        <v>5845</v>
      </c>
      <c r="V5" s="4">
        <v>6039</v>
      </c>
      <c r="W5" s="4">
        <v>5922</v>
      </c>
      <c r="X5" s="4">
        <v>5783</v>
      </c>
      <c r="Y5" s="4">
        <v>5734</v>
      </c>
      <c r="Z5" s="4">
        <v>5709</v>
      </c>
      <c r="AA5" s="4">
        <v>5759</v>
      </c>
      <c r="AB5" s="4">
        <v>5813</v>
      </c>
      <c r="AC5" s="4">
        <v>5738</v>
      </c>
      <c r="AD5" s="4">
        <v>5758</v>
      </c>
      <c r="AE5" s="4">
        <v>5877</v>
      </c>
      <c r="AF5" s="4">
        <v>5653</v>
      </c>
      <c r="AG5" s="4">
        <v>5579</v>
      </c>
      <c r="AH5" s="4">
        <v>5756</v>
      </c>
      <c r="AI5" s="4">
        <v>5612</v>
      </c>
      <c r="AJ5" s="4">
        <v>5472</v>
      </c>
      <c r="AK5" s="4">
        <v>5417</v>
      </c>
      <c r="AL5" s="4">
        <v>5360</v>
      </c>
      <c r="AM5" s="4">
        <v>5364</v>
      </c>
      <c r="AN5" s="4">
        <v>5399</v>
      </c>
      <c r="AO5" s="4">
        <v>5356</v>
      </c>
    </row>
    <row r="6" spans="1:41" x14ac:dyDescent="0.2">
      <c r="A6" s="1" t="s">
        <v>3</v>
      </c>
      <c r="B6" s="4">
        <v>2670</v>
      </c>
      <c r="C6" s="4">
        <v>2763</v>
      </c>
      <c r="D6" s="4">
        <v>2797</v>
      </c>
      <c r="E6" s="4">
        <v>2866</v>
      </c>
      <c r="F6" s="4">
        <v>2920</v>
      </c>
      <c r="G6" s="4">
        <v>2883</v>
      </c>
      <c r="H6" s="4">
        <v>2912</v>
      </c>
      <c r="I6" s="4">
        <v>3094</v>
      </c>
      <c r="J6" s="4">
        <v>3033</v>
      </c>
      <c r="K6" s="4">
        <v>2928</v>
      </c>
      <c r="L6" s="4">
        <v>2880</v>
      </c>
      <c r="M6" s="4">
        <v>2919</v>
      </c>
      <c r="N6" s="4">
        <v>2712</v>
      </c>
      <c r="O6" s="4">
        <v>2745</v>
      </c>
      <c r="P6" s="4">
        <v>2826</v>
      </c>
      <c r="Q6" s="4">
        <v>2850</v>
      </c>
      <c r="R6" s="4">
        <v>2878</v>
      </c>
      <c r="S6" s="4">
        <v>2824</v>
      </c>
      <c r="T6" s="4">
        <v>2934</v>
      </c>
      <c r="U6" s="4">
        <v>3076</v>
      </c>
      <c r="V6" s="4">
        <v>3081</v>
      </c>
      <c r="W6" s="4">
        <v>3017</v>
      </c>
      <c r="X6" s="4">
        <v>2865</v>
      </c>
      <c r="Y6" s="4">
        <v>2777</v>
      </c>
      <c r="Z6" s="4">
        <v>2656</v>
      </c>
      <c r="AA6" s="4">
        <v>2653</v>
      </c>
      <c r="AB6" s="4">
        <v>2741</v>
      </c>
      <c r="AC6" s="4">
        <v>2780</v>
      </c>
      <c r="AD6" s="4">
        <v>2822</v>
      </c>
      <c r="AE6" s="4">
        <v>2798</v>
      </c>
      <c r="AF6" s="4">
        <v>2745</v>
      </c>
      <c r="AG6" s="4">
        <v>2812</v>
      </c>
      <c r="AH6" s="4">
        <v>2754</v>
      </c>
      <c r="AI6" s="4">
        <v>2677</v>
      </c>
      <c r="AJ6" s="4">
        <v>2560</v>
      </c>
      <c r="AK6" s="4">
        <v>2482</v>
      </c>
      <c r="AL6" s="4">
        <v>2344</v>
      </c>
      <c r="AM6" s="4">
        <v>2325</v>
      </c>
      <c r="AN6" s="4">
        <v>2387</v>
      </c>
      <c r="AO6" s="4">
        <v>2446</v>
      </c>
    </row>
    <row r="7" spans="1:41" x14ac:dyDescent="0.2">
      <c r="A7" s="1" t="s">
        <v>4</v>
      </c>
      <c r="B7" s="4">
        <v>475</v>
      </c>
      <c r="C7" s="4">
        <v>477</v>
      </c>
      <c r="D7" s="4">
        <v>479</v>
      </c>
      <c r="E7" s="4">
        <v>490</v>
      </c>
      <c r="F7" s="4">
        <v>492</v>
      </c>
      <c r="G7" s="4">
        <v>525</v>
      </c>
      <c r="H7" s="4">
        <v>532</v>
      </c>
      <c r="I7" s="4">
        <v>547</v>
      </c>
      <c r="J7" s="4">
        <v>534</v>
      </c>
      <c r="K7" s="4">
        <v>541</v>
      </c>
      <c r="L7" s="4">
        <v>542</v>
      </c>
      <c r="M7" s="4">
        <v>544</v>
      </c>
      <c r="N7" s="4">
        <v>519</v>
      </c>
      <c r="O7" s="4">
        <v>526</v>
      </c>
      <c r="P7" s="4">
        <v>538</v>
      </c>
      <c r="Q7" s="4">
        <v>542</v>
      </c>
      <c r="R7" s="4">
        <v>556</v>
      </c>
      <c r="S7" s="4">
        <v>593</v>
      </c>
      <c r="T7" s="4">
        <v>602</v>
      </c>
      <c r="U7" s="4">
        <v>603</v>
      </c>
      <c r="V7" s="4">
        <v>593</v>
      </c>
      <c r="W7" s="4">
        <v>595</v>
      </c>
      <c r="X7" s="4">
        <v>597</v>
      </c>
      <c r="Y7" s="4">
        <v>609</v>
      </c>
      <c r="Z7" s="4">
        <v>628</v>
      </c>
      <c r="AA7" s="4">
        <v>633</v>
      </c>
      <c r="AB7" s="4">
        <v>639</v>
      </c>
      <c r="AC7" s="4">
        <v>633</v>
      </c>
      <c r="AD7" s="4">
        <v>643</v>
      </c>
      <c r="AE7" s="4">
        <v>673</v>
      </c>
      <c r="AF7" s="4">
        <v>679</v>
      </c>
      <c r="AG7" s="4">
        <v>672</v>
      </c>
      <c r="AH7" s="4">
        <v>664</v>
      </c>
      <c r="AI7" s="4">
        <v>664</v>
      </c>
      <c r="AJ7" s="4">
        <v>652</v>
      </c>
      <c r="AK7" s="4">
        <v>655</v>
      </c>
      <c r="AL7" s="4">
        <v>676</v>
      </c>
      <c r="AM7" s="4">
        <v>679</v>
      </c>
      <c r="AN7" s="4">
        <v>684</v>
      </c>
      <c r="AO7" s="4">
        <v>679</v>
      </c>
    </row>
    <row r="8" spans="1:41" x14ac:dyDescent="0.2">
      <c r="A8" s="1" t="s">
        <v>5</v>
      </c>
      <c r="B8" s="4">
        <v>35164</v>
      </c>
      <c r="C8" s="4">
        <v>35183</v>
      </c>
      <c r="D8" s="4">
        <v>35287</v>
      </c>
      <c r="E8" s="4">
        <v>35949</v>
      </c>
      <c r="F8" s="4">
        <v>36157</v>
      </c>
      <c r="G8" s="4">
        <v>36773</v>
      </c>
      <c r="H8" s="4">
        <v>37297</v>
      </c>
      <c r="I8" s="4">
        <v>36884</v>
      </c>
      <c r="J8" s="4">
        <v>35956</v>
      </c>
      <c r="K8" s="4">
        <v>35378</v>
      </c>
      <c r="L8" s="4">
        <v>35056</v>
      </c>
      <c r="M8" s="4">
        <v>35264</v>
      </c>
      <c r="N8" s="4">
        <v>35423</v>
      </c>
      <c r="O8" s="4">
        <v>35363</v>
      </c>
      <c r="P8" s="4">
        <v>35450</v>
      </c>
      <c r="Q8" s="4">
        <v>35712</v>
      </c>
      <c r="R8" s="4">
        <v>35915</v>
      </c>
      <c r="S8" s="4">
        <v>36330</v>
      </c>
      <c r="T8" s="4">
        <v>36896</v>
      </c>
      <c r="U8" s="4">
        <v>36708</v>
      </c>
      <c r="V8" s="4">
        <v>35746</v>
      </c>
      <c r="W8" s="4">
        <v>35378</v>
      </c>
      <c r="X8" s="4">
        <v>35024</v>
      </c>
      <c r="Y8" s="4">
        <v>34848</v>
      </c>
      <c r="Z8" s="4">
        <v>34819</v>
      </c>
      <c r="AA8" s="4">
        <v>34794</v>
      </c>
      <c r="AB8" s="4">
        <v>34716</v>
      </c>
      <c r="AC8" s="4">
        <v>35088</v>
      </c>
      <c r="AD8" s="4">
        <v>35406</v>
      </c>
      <c r="AE8" s="4">
        <v>36004</v>
      </c>
      <c r="AF8" s="4">
        <v>36350</v>
      </c>
      <c r="AG8" s="4">
        <v>36048</v>
      </c>
      <c r="AH8" s="4">
        <v>35168</v>
      </c>
      <c r="AI8" s="4">
        <v>35033</v>
      </c>
      <c r="AJ8" s="4">
        <v>34376</v>
      </c>
      <c r="AK8" s="4">
        <v>34251</v>
      </c>
      <c r="AL8" s="4">
        <v>34260</v>
      </c>
      <c r="AM8" s="4">
        <v>34301</v>
      </c>
      <c r="AN8" s="4">
        <v>34422</v>
      </c>
      <c r="AO8" s="4">
        <v>34989</v>
      </c>
    </row>
    <row r="9" spans="1:41" x14ac:dyDescent="0.2">
      <c r="A9" s="1" t="s">
        <v>6</v>
      </c>
      <c r="B9" s="4">
        <v>61791</v>
      </c>
      <c r="C9" s="4">
        <v>61932</v>
      </c>
      <c r="D9" s="4">
        <v>61968</v>
      </c>
      <c r="E9" s="4">
        <v>62938</v>
      </c>
      <c r="F9" s="4">
        <v>63230</v>
      </c>
      <c r="G9" s="4">
        <v>64392</v>
      </c>
      <c r="H9" s="4">
        <v>65242</v>
      </c>
      <c r="I9" s="4">
        <v>64477</v>
      </c>
      <c r="J9" s="4">
        <v>62843</v>
      </c>
      <c r="K9" s="4">
        <v>61844</v>
      </c>
      <c r="L9" s="4">
        <v>61343</v>
      </c>
      <c r="M9" s="4">
        <v>61738</v>
      </c>
      <c r="N9" s="4">
        <v>61949</v>
      </c>
      <c r="O9" s="4">
        <v>61861</v>
      </c>
      <c r="P9" s="4">
        <v>61876</v>
      </c>
      <c r="Q9" s="4">
        <v>62178</v>
      </c>
      <c r="R9" s="4">
        <v>62471</v>
      </c>
      <c r="S9" s="4">
        <v>63367</v>
      </c>
      <c r="T9" s="4">
        <v>64384</v>
      </c>
      <c r="U9" s="4">
        <v>63964</v>
      </c>
      <c r="V9" s="4">
        <v>62246</v>
      </c>
      <c r="W9" s="4">
        <v>61590</v>
      </c>
      <c r="X9" s="4">
        <v>61102</v>
      </c>
      <c r="Y9" s="4">
        <v>60817</v>
      </c>
      <c r="Z9" s="4">
        <v>60899</v>
      </c>
      <c r="AA9" s="4">
        <v>60839</v>
      </c>
      <c r="AB9" s="4">
        <v>60700</v>
      </c>
      <c r="AC9" s="4">
        <v>61172</v>
      </c>
      <c r="AD9" s="4">
        <v>61720</v>
      </c>
      <c r="AE9" s="4">
        <v>62815</v>
      </c>
      <c r="AF9" s="4">
        <v>63413</v>
      </c>
      <c r="AG9" s="4">
        <v>62824</v>
      </c>
      <c r="AH9" s="4">
        <v>61152</v>
      </c>
      <c r="AI9" s="4">
        <v>60923</v>
      </c>
      <c r="AJ9" s="4">
        <v>60010</v>
      </c>
      <c r="AK9" s="4">
        <v>59786</v>
      </c>
      <c r="AL9" s="4">
        <v>59890</v>
      </c>
      <c r="AM9" s="4">
        <v>59901</v>
      </c>
      <c r="AN9" s="4">
        <v>60189</v>
      </c>
      <c r="AO9" s="4">
        <v>61091</v>
      </c>
    </row>
    <row r="10" spans="1:41" x14ac:dyDescent="0.2">
      <c r="A10" s="1" t="s">
        <v>7</v>
      </c>
      <c r="B10" s="4">
        <v>3543</v>
      </c>
      <c r="C10" s="4">
        <v>3543</v>
      </c>
      <c r="D10" s="4">
        <v>3645</v>
      </c>
      <c r="E10" s="4">
        <v>3706</v>
      </c>
      <c r="F10" s="4">
        <v>3858</v>
      </c>
      <c r="G10" s="4">
        <v>3851</v>
      </c>
      <c r="H10" s="4">
        <v>3859</v>
      </c>
      <c r="I10" s="4">
        <v>3873</v>
      </c>
      <c r="J10" s="4">
        <v>3810</v>
      </c>
      <c r="K10" s="4">
        <v>3747</v>
      </c>
      <c r="L10" s="4">
        <v>3643</v>
      </c>
      <c r="M10" s="4">
        <v>3619</v>
      </c>
      <c r="N10" s="4">
        <v>3591</v>
      </c>
      <c r="O10" s="4">
        <v>3612</v>
      </c>
      <c r="P10" s="4">
        <v>3652</v>
      </c>
      <c r="Q10" s="4">
        <v>3636</v>
      </c>
      <c r="R10" s="4">
        <v>3811</v>
      </c>
      <c r="S10" s="4">
        <v>3797</v>
      </c>
      <c r="T10" s="4">
        <v>3786</v>
      </c>
      <c r="U10" s="4">
        <v>3764</v>
      </c>
      <c r="V10" s="4">
        <v>3763</v>
      </c>
      <c r="W10" s="4">
        <v>3738</v>
      </c>
      <c r="X10" s="4">
        <v>3649</v>
      </c>
      <c r="Y10" s="4">
        <v>3835</v>
      </c>
      <c r="Z10" s="4">
        <v>3653</v>
      </c>
      <c r="AA10" s="4">
        <v>3628</v>
      </c>
      <c r="AB10" s="4">
        <v>3698</v>
      </c>
      <c r="AC10" s="4">
        <v>3797</v>
      </c>
      <c r="AD10" s="4">
        <v>3921</v>
      </c>
      <c r="AE10" s="4">
        <v>3979</v>
      </c>
      <c r="AF10" s="4">
        <v>3807</v>
      </c>
      <c r="AG10" s="4">
        <v>3720</v>
      </c>
      <c r="AH10" s="4">
        <v>3743</v>
      </c>
      <c r="AI10" s="4">
        <v>3697</v>
      </c>
      <c r="AJ10" s="4">
        <v>3617</v>
      </c>
      <c r="AK10" s="4">
        <v>3798</v>
      </c>
      <c r="AL10" s="4">
        <v>3598</v>
      </c>
      <c r="AM10" s="4">
        <v>3534</v>
      </c>
      <c r="AN10" s="4">
        <v>3597</v>
      </c>
      <c r="AO10" s="4">
        <v>3690</v>
      </c>
    </row>
    <row r="11" spans="1:41" x14ac:dyDescent="0.2">
      <c r="A11" s="1" t="s">
        <v>8</v>
      </c>
      <c r="B11" s="4">
        <v>1681</v>
      </c>
      <c r="C11" s="4">
        <v>1707</v>
      </c>
      <c r="D11" s="4">
        <v>1705</v>
      </c>
      <c r="E11" s="4">
        <v>1704</v>
      </c>
      <c r="F11" s="4">
        <v>1757</v>
      </c>
      <c r="G11" s="4">
        <v>1820</v>
      </c>
      <c r="H11" s="4">
        <v>1772</v>
      </c>
      <c r="I11" s="4">
        <v>1825</v>
      </c>
      <c r="J11" s="4">
        <v>1818</v>
      </c>
      <c r="K11" s="4">
        <v>1811</v>
      </c>
      <c r="L11" s="4">
        <v>1798</v>
      </c>
      <c r="M11" s="4">
        <v>1795</v>
      </c>
      <c r="N11" s="4">
        <v>1744</v>
      </c>
      <c r="O11" s="4">
        <v>1778</v>
      </c>
      <c r="P11" s="4">
        <v>1789</v>
      </c>
      <c r="Q11" s="4">
        <v>1815</v>
      </c>
      <c r="R11" s="4">
        <v>1843</v>
      </c>
      <c r="S11" s="4">
        <v>1911</v>
      </c>
      <c r="T11" s="4">
        <v>1873</v>
      </c>
      <c r="U11" s="4">
        <v>1881</v>
      </c>
      <c r="V11" s="4">
        <v>1940</v>
      </c>
      <c r="W11" s="4">
        <v>1950</v>
      </c>
      <c r="X11" s="4">
        <v>1898</v>
      </c>
      <c r="Y11" s="4">
        <v>1921</v>
      </c>
      <c r="Z11" s="4">
        <v>1823</v>
      </c>
      <c r="AA11" s="4">
        <v>1835</v>
      </c>
      <c r="AB11" s="4">
        <v>1847</v>
      </c>
      <c r="AC11" s="4">
        <v>1862</v>
      </c>
      <c r="AD11" s="4">
        <v>1888</v>
      </c>
      <c r="AE11" s="4">
        <v>1952</v>
      </c>
      <c r="AF11" s="4">
        <v>1909</v>
      </c>
      <c r="AG11" s="4">
        <v>1925</v>
      </c>
      <c r="AH11" s="4">
        <v>1963</v>
      </c>
      <c r="AI11" s="4">
        <v>1948</v>
      </c>
      <c r="AJ11" s="4">
        <v>1905</v>
      </c>
      <c r="AK11" s="4">
        <v>1926</v>
      </c>
      <c r="AL11" s="4">
        <v>1807</v>
      </c>
      <c r="AM11" s="4">
        <v>1802</v>
      </c>
      <c r="AN11" s="4">
        <v>1807</v>
      </c>
      <c r="AO11" s="4">
        <v>1833</v>
      </c>
    </row>
    <row r="12" spans="1:41" x14ac:dyDescent="0.2">
      <c r="A12" s="1" t="s">
        <v>9</v>
      </c>
      <c r="B12" s="4">
        <v>1081</v>
      </c>
      <c r="C12" s="4">
        <v>1098</v>
      </c>
      <c r="D12" s="4">
        <v>1098</v>
      </c>
      <c r="E12" s="4">
        <v>1146</v>
      </c>
      <c r="F12" s="4">
        <v>1187</v>
      </c>
      <c r="G12" s="4">
        <v>1214</v>
      </c>
      <c r="H12" s="4">
        <v>1137</v>
      </c>
      <c r="I12" s="4">
        <v>1154</v>
      </c>
      <c r="J12" s="4">
        <v>1187</v>
      </c>
      <c r="K12" s="4">
        <v>1158</v>
      </c>
      <c r="L12" s="4">
        <v>1164</v>
      </c>
      <c r="M12" s="4">
        <v>1138</v>
      </c>
      <c r="N12" s="4">
        <v>1145</v>
      </c>
      <c r="O12" s="4">
        <v>1178</v>
      </c>
      <c r="P12" s="4">
        <v>1200</v>
      </c>
      <c r="Q12" s="4">
        <v>1226</v>
      </c>
      <c r="R12" s="4">
        <v>1234</v>
      </c>
      <c r="S12" s="4">
        <v>1306</v>
      </c>
      <c r="T12" s="4">
        <v>1287</v>
      </c>
      <c r="U12" s="4">
        <v>1296</v>
      </c>
      <c r="V12" s="4">
        <v>1321</v>
      </c>
      <c r="W12" s="4">
        <v>1344</v>
      </c>
      <c r="X12" s="4">
        <v>1332</v>
      </c>
      <c r="Y12" s="4">
        <v>1278</v>
      </c>
      <c r="Z12" s="4">
        <v>1307</v>
      </c>
      <c r="AA12" s="4">
        <v>1288</v>
      </c>
      <c r="AB12" s="4">
        <v>1315</v>
      </c>
      <c r="AC12" s="4">
        <v>1433</v>
      </c>
      <c r="AD12" s="4">
        <v>1469</v>
      </c>
      <c r="AE12" s="4">
        <v>1499</v>
      </c>
      <c r="AF12" s="4">
        <v>1534</v>
      </c>
      <c r="AG12" s="4">
        <v>1487</v>
      </c>
      <c r="AH12" s="4">
        <v>1505</v>
      </c>
      <c r="AI12" s="4">
        <v>1503</v>
      </c>
      <c r="AJ12" s="4">
        <v>1491</v>
      </c>
      <c r="AK12" s="4">
        <v>1427</v>
      </c>
      <c r="AL12" s="4">
        <v>1443</v>
      </c>
      <c r="AM12" s="4">
        <v>1425</v>
      </c>
      <c r="AN12" s="4">
        <v>1452</v>
      </c>
      <c r="AO12" s="4">
        <v>1586</v>
      </c>
    </row>
    <row r="13" spans="1:41" x14ac:dyDescent="0.2">
      <c r="A13" s="1" t="s">
        <v>10</v>
      </c>
      <c r="B13" s="4">
        <v>46621</v>
      </c>
      <c r="C13" s="4">
        <v>46672</v>
      </c>
      <c r="D13" s="4">
        <v>46803</v>
      </c>
      <c r="E13" s="4">
        <v>47639</v>
      </c>
      <c r="F13" s="4">
        <v>47905</v>
      </c>
      <c r="G13" s="4">
        <v>48740</v>
      </c>
      <c r="H13" s="4">
        <v>49411</v>
      </c>
      <c r="I13" s="4">
        <v>48843</v>
      </c>
      <c r="J13" s="4">
        <v>47631</v>
      </c>
      <c r="K13" s="4">
        <v>46879</v>
      </c>
      <c r="L13" s="4">
        <v>46469</v>
      </c>
      <c r="M13" s="4">
        <v>46730</v>
      </c>
      <c r="N13" s="4">
        <v>46971</v>
      </c>
      <c r="O13" s="4">
        <v>46879</v>
      </c>
      <c r="P13" s="4">
        <v>46953</v>
      </c>
      <c r="Q13" s="4">
        <v>47238</v>
      </c>
      <c r="R13" s="4">
        <v>47508</v>
      </c>
      <c r="S13" s="4">
        <v>48098</v>
      </c>
      <c r="T13" s="4">
        <v>48880</v>
      </c>
      <c r="U13" s="4">
        <v>48576</v>
      </c>
      <c r="V13" s="4">
        <v>47301</v>
      </c>
      <c r="W13" s="4">
        <v>46801</v>
      </c>
      <c r="X13" s="4">
        <v>46383</v>
      </c>
      <c r="Y13" s="4">
        <v>46161</v>
      </c>
      <c r="Z13" s="4">
        <v>46168</v>
      </c>
      <c r="AA13" s="4">
        <v>46113</v>
      </c>
      <c r="AB13" s="4">
        <v>46003</v>
      </c>
      <c r="AC13" s="4">
        <v>46425</v>
      </c>
      <c r="AD13" s="4">
        <v>46882</v>
      </c>
      <c r="AE13" s="4">
        <v>47698</v>
      </c>
      <c r="AF13" s="4">
        <v>48139</v>
      </c>
      <c r="AG13" s="4">
        <v>47740</v>
      </c>
      <c r="AH13" s="4">
        <v>46528</v>
      </c>
      <c r="AI13" s="4">
        <v>46348</v>
      </c>
      <c r="AJ13" s="4">
        <v>45569</v>
      </c>
      <c r="AK13" s="4">
        <v>45395</v>
      </c>
      <c r="AL13" s="4">
        <v>45404</v>
      </c>
      <c r="AM13" s="4">
        <v>45443</v>
      </c>
      <c r="AN13" s="4">
        <v>45626</v>
      </c>
      <c r="AO13" s="4">
        <v>46367</v>
      </c>
    </row>
    <row r="14" spans="1:41" x14ac:dyDescent="0.2">
      <c r="A14" s="1" t="s">
        <v>11</v>
      </c>
      <c r="B14" s="4">
        <v>86906</v>
      </c>
      <c r="C14" s="4">
        <v>86910</v>
      </c>
      <c r="D14" s="4">
        <v>87209</v>
      </c>
      <c r="E14" s="4">
        <v>88297</v>
      </c>
      <c r="F14" s="4">
        <v>88539</v>
      </c>
      <c r="G14" s="4">
        <v>89291</v>
      </c>
      <c r="H14" s="4">
        <v>89337</v>
      </c>
      <c r="I14" s="4">
        <v>88872</v>
      </c>
      <c r="J14" s="4">
        <v>87582</v>
      </c>
      <c r="K14" s="4">
        <v>87151</v>
      </c>
      <c r="L14" s="4">
        <v>86071</v>
      </c>
      <c r="M14" s="4">
        <v>86096</v>
      </c>
      <c r="N14" s="4">
        <v>85178</v>
      </c>
      <c r="O14" s="4">
        <v>85261</v>
      </c>
      <c r="P14" s="4">
        <v>85585</v>
      </c>
      <c r="Q14" s="4">
        <v>86483</v>
      </c>
      <c r="R14" s="4">
        <v>86737</v>
      </c>
      <c r="S14" s="4">
        <v>87881</v>
      </c>
      <c r="T14" s="4">
        <v>88111</v>
      </c>
      <c r="U14" s="4">
        <v>88139</v>
      </c>
      <c r="V14" s="4">
        <v>86372</v>
      </c>
      <c r="W14" s="4">
        <v>86310</v>
      </c>
      <c r="X14" s="4">
        <v>85992</v>
      </c>
      <c r="Y14" s="4">
        <v>85026</v>
      </c>
      <c r="Z14" s="4">
        <v>83489</v>
      </c>
      <c r="AA14" s="4">
        <v>84660</v>
      </c>
      <c r="AB14" s="4">
        <v>84299</v>
      </c>
      <c r="AC14" s="4">
        <v>85357</v>
      </c>
      <c r="AD14" s="4">
        <v>85767</v>
      </c>
      <c r="AE14" s="4">
        <v>86116</v>
      </c>
      <c r="AF14" s="4">
        <v>86253</v>
      </c>
      <c r="AG14" s="4">
        <v>86479</v>
      </c>
      <c r="AH14" s="4">
        <v>84943</v>
      </c>
      <c r="AI14" s="4">
        <v>85721</v>
      </c>
      <c r="AJ14" s="4">
        <v>84158</v>
      </c>
      <c r="AK14" s="4">
        <v>83260</v>
      </c>
      <c r="AL14" s="4">
        <v>83661</v>
      </c>
      <c r="AM14" s="4">
        <v>84193</v>
      </c>
      <c r="AN14" s="4">
        <v>84307</v>
      </c>
      <c r="AO14" s="4">
        <v>85075</v>
      </c>
    </row>
    <row r="15" spans="1:41" x14ac:dyDescent="0.2">
      <c r="A15" s="1" t="s">
        <v>12</v>
      </c>
      <c r="B15" s="4">
        <v>1912</v>
      </c>
      <c r="C15" s="4">
        <v>1942</v>
      </c>
      <c r="D15" s="4">
        <v>1985</v>
      </c>
      <c r="E15" s="4">
        <v>1970</v>
      </c>
      <c r="F15" s="4">
        <v>2071</v>
      </c>
      <c r="G15" s="4">
        <v>2086</v>
      </c>
      <c r="H15" s="4">
        <v>2062</v>
      </c>
      <c r="I15" s="4">
        <v>2069</v>
      </c>
      <c r="J15" s="4">
        <v>2035</v>
      </c>
      <c r="K15" s="4">
        <v>2030</v>
      </c>
      <c r="L15" s="4">
        <v>1992</v>
      </c>
      <c r="M15" s="4">
        <v>1921</v>
      </c>
      <c r="N15" s="4">
        <v>1943</v>
      </c>
      <c r="O15" s="4">
        <v>1912</v>
      </c>
      <c r="P15" s="4">
        <v>1956</v>
      </c>
      <c r="Q15" s="4">
        <v>1952</v>
      </c>
      <c r="R15" s="4">
        <v>2064</v>
      </c>
      <c r="S15" s="4">
        <v>2095</v>
      </c>
      <c r="T15" s="4">
        <v>2035</v>
      </c>
      <c r="U15" s="4">
        <v>2009</v>
      </c>
      <c r="V15" s="4">
        <v>2022</v>
      </c>
      <c r="W15" s="4">
        <v>2049</v>
      </c>
      <c r="X15" s="4">
        <v>1952</v>
      </c>
      <c r="Y15" s="4">
        <v>1896</v>
      </c>
      <c r="Z15" s="4">
        <v>1838</v>
      </c>
      <c r="AA15" s="4">
        <v>1854</v>
      </c>
      <c r="AB15" s="4">
        <v>1887</v>
      </c>
      <c r="AC15" s="4">
        <v>1910</v>
      </c>
      <c r="AD15" s="4">
        <v>1993</v>
      </c>
      <c r="AE15" s="4">
        <v>2061</v>
      </c>
      <c r="AF15" s="4">
        <v>2016</v>
      </c>
      <c r="AG15" s="4">
        <v>1976</v>
      </c>
      <c r="AH15" s="4">
        <v>1994</v>
      </c>
      <c r="AI15" s="4">
        <v>1994</v>
      </c>
      <c r="AJ15" s="4">
        <v>1914</v>
      </c>
      <c r="AK15" s="4">
        <v>1860</v>
      </c>
      <c r="AL15" s="4">
        <v>1786</v>
      </c>
      <c r="AM15" s="4">
        <v>1783</v>
      </c>
      <c r="AN15" s="4">
        <v>1805</v>
      </c>
      <c r="AO15" s="4">
        <v>1833</v>
      </c>
    </row>
    <row r="16" spans="1:41" x14ac:dyDescent="0.2">
      <c r="A16" s="1" t="s">
        <v>13</v>
      </c>
      <c r="B16" s="4">
        <v>2632</v>
      </c>
      <c r="C16" s="4">
        <v>2663</v>
      </c>
      <c r="D16" s="4">
        <v>2706</v>
      </c>
      <c r="E16" s="4">
        <v>2709</v>
      </c>
      <c r="F16" s="4">
        <v>2755</v>
      </c>
      <c r="G16" s="4">
        <v>2900</v>
      </c>
      <c r="H16" s="4">
        <v>2823</v>
      </c>
      <c r="I16" s="4">
        <v>2795</v>
      </c>
      <c r="J16" s="4">
        <v>2740</v>
      </c>
      <c r="K16" s="4">
        <v>2722</v>
      </c>
      <c r="L16" s="4">
        <v>2681</v>
      </c>
      <c r="M16" s="4">
        <v>2666</v>
      </c>
      <c r="N16" s="4">
        <v>2616</v>
      </c>
      <c r="O16" s="4">
        <v>2651</v>
      </c>
      <c r="P16" s="4">
        <v>2672</v>
      </c>
      <c r="Q16" s="4">
        <v>2683</v>
      </c>
      <c r="R16" s="4">
        <v>2775</v>
      </c>
      <c r="S16" s="4">
        <v>2839</v>
      </c>
      <c r="T16" s="4">
        <v>2770</v>
      </c>
      <c r="U16" s="4">
        <v>2735</v>
      </c>
      <c r="V16" s="4">
        <v>2674</v>
      </c>
      <c r="W16" s="4">
        <v>2672</v>
      </c>
      <c r="X16" s="4">
        <v>2563</v>
      </c>
      <c r="Y16" s="4">
        <v>2573</v>
      </c>
      <c r="Z16" s="4">
        <v>2500</v>
      </c>
      <c r="AA16" s="4">
        <v>2498</v>
      </c>
      <c r="AB16" s="4">
        <v>2527</v>
      </c>
      <c r="AC16" s="4">
        <v>2570</v>
      </c>
      <c r="AD16" s="4">
        <v>2648</v>
      </c>
      <c r="AE16" s="4">
        <v>2755</v>
      </c>
      <c r="AF16" s="4">
        <v>2693</v>
      </c>
      <c r="AG16" s="4">
        <v>2645</v>
      </c>
      <c r="AH16" s="4">
        <v>2615</v>
      </c>
      <c r="AI16" s="4">
        <v>2581</v>
      </c>
      <c r="AJ16" s="4">
        <v>2492</v>
      </c>
      <c r="AK16" s="4">
        <v>2516</v>
      </c>
      <c r="AL16" s="4">
        <v>2402</v>
      </c>
      <c r="AM16" s="4">
        <v>2374</v>
      </c>
      <c r="AN16" s="4">
        <v>2379</v>
      </c>
      <c r="AO16" s="4">
        <v>2431</v>
      </c>
    </row>
    <row r="17" spans="1:41" x14ac:dyDescent="0.2">
      <c r="A17" s="1" t="s">
        <v>14</v>
      </c>
      <c r="B17" s="4">
        <v>14855</v>
      </c>
      <c r="C17" s="4">
        <v>14938</v>
      </c>
      <c r="D17" s="4">
        <v>14925</v>
      </c>
      <c r="E17" s="4">
        <v>15400</v>
      </c>
      <c r="F17" s="4">
        <v>15518</v>
      </c>
      <c r="G17" s="4">
        <v>16357</v>
      </c>
      <c r="H17" s="4">
        <v>16591</v>
      </c>
      <c r="I17" s="4">
        <v>17027</v>
      </c>
      <c r="J17" s="4">
        <v>16824</v>
      </c>
      <c r="K17" s="4">
        <v>16914</v>
      </c>
      <c r="L17" s="4">
        <v>16707</v>
      </c>
      <c r="M17" s="4">
        <v>16939</v>
      </c>
      <c r="N17" s="4">
        <v>16087</v>
      </c>
      <c r="O17" s="4">
        <v>16314</v>
      </c>
      <c r="P17" s="4">
        <v>16635</v>
      </c>
      <c r="Q17" s="4">
        <v>17063</v>
      </c>
      <c r="R17" s="4">
        <v>17360</v>
      </c>
      <c r="S17" s="4">
        <v>18126</v>
      </c>
      <c r="T17" s="4">
        <v>18467</v>
      </c>
      <c r="U17" s="4">
        <v>18558</v>
      </c>
      <c r="V17" s="4">
        <v>18509</v>
      </c>
      <c r="W17" s="4">
        <v>18525</v>
      </c>
      <c r="X17" s="4">
        <v>18515</v>
      </c>
      <c r="Y17" s="4">
        <v>18765</v>
      </c>
      <c r="Z17" s="4">
        <v>19348</v>
      </c>
      <c r="AA17" s="4">
        <v>19587</v>
      </c>
      <c r="AB17" s="4">
        <v>19735</v>
      </c>
      <c r="AC17" s="4">
        <v>19778</v>
      </c>
      <c r="AD17" s="4">
        <v>20119</v>
      </c>
      <c r="AE17" s="4">
        <v>20934</v>
      </c>
      <c r="AF17" s="4">
        <v>21070</v>
      </c>
      <c r="AG17" s="4">
        <v>20993</v>
      </c>
      <c r="AH17" s="4">
        <v>20641</v>
      </c>
      <c r="AI17" s="4">
        <v>20640</v>
      </c>
      <c r="AJ17" s="4">
        <v>20351</v>
      </c>
      <c r="AK17" s="4">
        <v>20473</v>
      </c>
      <c r="AL17" s="4">
        <v>21116</v>
      </c>
      <c r="AM17" s="4">
        <v>21176</v>
      </c>
      <c r="AN17" s="4">
        <v>21356</v>
      </c>
      <c r="AO17" s="4">
        <v>21347</v>
      </c>
    </row>
    <row r="18" spans="1:41" x14ac:dyDescent="0.2">
      <c r="A18" s="1" t="s">
        <v>15</v>
      </c>
      <c r="B18" s="4">
        <v>836</v>
      </c>
      <c r="C18" s="4">
        <v>865</v>
      </c>
      <c r="D18" s="4">
        <v>899</v>
      </c>
      <c r="E18" s="4">
        <v>895</v>
      </c>
      <c r="F18" s="4">
        <v>902</v>
      </c>
      <c r="G18" s="4">
        <v>912</v>
      </c>
      <c r="H18" s="4">
        <v>925</v>
      </c>
      <c r="I18" s="4">
        <v>930</v>
      </c>
      <c r="J18" s="4">
        <v>911</v>
      </c>
      <c r="K18" s="4">
        <v>931</v>
      </c>
      <c r="L18" s="4">
        <v>934</v>
      </c>
      <c r="M18" s="4">
        <v>916</v>
      </c>
      <c r="N18" s="4">
        <v>919</v>
      </c>
      <c r="O18" s="4">
        <v>962</v>
      </c>
      <c r="P18" s="4">
        <v>987</v>
      </c>
      <c r="Q18" s="4">
        <v>1036</v>
      </c>
      <c r="R18" s="4">
        <v>1088</v>
      </c>
      <c r="S18" s="4">
        <v>1104</v>
      </c>
      <c r="T18" s="4">
        <v>1063</v>
      </c>
      <c r="U18" s="4">
        <v>1089</v>
      </c>
      <c r="V18" s="4">
        <v>1112</v>
      </c>
      <c r="W18" s="4">
        <v>1152</v>
      </c>
      <c r="X18" s="4">
        <v>1111</v>
      </c>
      <c r="Y18" s="4">
        <v>1133</v>
      </c>
      <c r="Z18" s="4">
        <v>1118</v>
      </c>
      <c r="AA18" s="4">
        <v>1141</v>
      </c>
      <c r="AB18" s="4">
        <v>1166</v>
      </c>
      <c r="AC18" s="4">
        <v>1238</v>
      </c>
      <c r="AD18" s="4">
        <v>1268</v>
      </c>
      <c r="AE18" s="4">
        <v>1253</v>
      </c>
      <c r="AF18" s="4">
        <v>1285</v>
      </c>
      <c r="AG18" s="4">
        <v>1289</v>
      </c>
      <c r="AH18" s="4">
        <v>1324</v>
      </c>
      <c r="AI18" s="4">
        <v>1353</v>
      </c>
      <c r="AJ18" s="4">
        <v>1319</v>
      </c>
      <c r="AK18" s="4">
        <v>1351</v>
      </c>
      <c r="AL18" s="4">
        <v>1312</v>
      </c>
      <c r="AM18" s="4">
        <v>1314</v>
      </c>
      <c r="AN18" s="4">
        <v>1338</v>
      </c>
      <c r="AO18" s="4">
        <v>1427</v>
      </c>
    </row>
    <row r="19" spans="1:41" x14ac:dyDescent="0.2">
      <c r="A19" s="1" t="s">
        <v>16</v>
      </c>
      <c r="B19" s="4">
        <v>1832</v>
      </c>
      <c r="C19" s="4">
        <v>1920</v>
      </c>
      <c r="D19" s="4">
        <v>1959</v>
      </c>
      <c r="E19" s="4">
        <v>2043</v>
      </c>
      <c r="F19" s="4">
        <v>2053</v>
      </c>
      <c r="G19" s="4">
        <v>2166</v>
      </c>
      <c r="H19" s="4">
        <v>2210</v>
      </c>
      <c r="I19" s="4">
        <v>2292</v>
      </c>
      <c r="J19" s="4">
        <v>2242</v>
      </c>
      <c r="K19" s="4">
        <v>2246</v>
      </c>
      <c r="L19" s="4">
        <v>2285</v>
      </c>
      <c r="M19" s="4">
        <v>2291</v>
      </c>
      <c r="N19" s="4">
        <v>2307</v>
      </c>
      <c r="O19" s="4">
        <v>2351</v>
      </c>
      <c r="P19" s="4">
        <v>2381</v>
      </c>
      <c r="Q19" s="4">
        <v>2534</v>
      </c>
      <c r="R19" s="4">
        <v>2676</v>
      </c>
      <c r="S19" s="4">
        <v>2686</v>
      </c>
      <c r="T19" s="4">
        <v>2871</v>
      </c>
      <c r="U19" s="4">
        <v>3061</v>
      </c>
      <c r="V19" s="4">
        <v>3124</v>
      </c>
      <c r="W19" s="4">
        <v>3213</v>
      </c>
      <c r="X19" s="4">
        <v>3143</v>
      </c>
      <c r="Y19" s="4">
        <v>3215</v>
      </c>
      <c r="Z19" s="4">
        <v>3662</v>
      </c>
      <c r="AA19" s="4">
        <v>3654</v>
      </c>
      <c r="AB19" s="4">
        <v>3694</v>
      </c>
      <c r="AC19" s="4">
        <v>3608</v>
      </c>
      <c r="AD19" s="4">
        <v>3665</v>
      </c>
      <c r="AE19" s="4">
        <v>3557</v>
      </c>
      <c r="AF19" s="4">
        <v>3705</v>
      </c>
      <c r="AG19" s="4">
        <v>3730</v>
      </c>
      <c r="AH19" s="4">
        <v>3669</v>
      </c>
      <c r="AI19" s="4">
        <v>3740</v>
      </c>
      <c r="AJ19" s="4">
        <v>3648</v>
      </c>
      <c r="AK19" s="4">
        <v>3741</v>
      </c>
      <c r="AL19" s="4">
        <v>4227</v>
      </c>
      <c r="AM19" s="4">
        <v>4167</v>
      </c>
      <c r="AN19" s="4">
        <v>4197</v>
      </c>
      <c r="AO19" s="4">
        <v>4079</v>
      </c>
    </row>
    <row r="20" spans="1:41" x14ac:dyDescent="0.2">
      <c r="A20" s="1" t="s">
        <v>17</v>
      </c>
      <c r="B20" s="4">
        <v>1154</v>
      </c>
      <c r="C20" s="4">
        <v>1183</v>
      </c>
      <c r="D20" s="4">
        <v>1209</v>
      </c>
      <c r="E20" s="4">
        <v>1205</v>
      </c>
      <c r="F20" s="4">
        <v>1212</v>
      </c>
      <c r="G20" s="4">
        <v>1272</v>
      </c>
      <c r="H20" s="4">
        <v>1158</v>
      </c>
      <c r="I20" s="4">
        <v>1146</v>
      </c>
      <c r="J20" s="4">
        <v>1177</v>
      </c>
      <c r="K20" s="4">
        <v>1201</v>
      </c>
      <c r="L20" s="4">
        <v>1197</v>
      </c>
      <c r="M20" s="4">
        <v>1174</v>
      </c>
      <c r="N20" s="4">
        <v>1163</v>
      </c>
      <c r="O20" s="4">
        <v>1179</v>
      </c>
      <c r="P20" s="4">
        <v>1176</v>
      </c>
      <c r="Q20" s="4">
        <v>1187</v>
      </c>
      <c r="R20" s="4">
        <v>1194</v>
      </c>
      <c r="S20" s="4">
        <v>1203</v>
      </c>
      <c r="T20" s="4">
        <v>1106</v>
      </c>
      <c r="U20" s="4">
        <v>1124</v>
      </c>
      <c r="V20" s="4">
        <v>1115</v>
      </c>
      <c r="W20" s="4">
        <v>1197</v>
      </c>
      <c r="X20" s="4">
        <v>1158</v>
      </c>
      <c r="Y20" s="4">
        <v>1138</v>
      </c>
      <c r="Z20" s="4">
        <v>1145</v>
      </c>
      <c r="AA20" s="4">
        <v>1134</v>
      </c>
      <c r="AB20" s="4">
        <v>1168</v>
      </c>
      <c r="AC20" s="4">
        <v>1148</v>
      </c>
      <c r="AD20" s="4">
        <v>1175</v>
      </c>
      <c r="AE20" s="4">
        <v>1230</v>
      </c>
      <c r="AF20" s="4">
        <v>1100</v>
      </c>
      <c r="AG20" s="4">
        <v>1076</v>
      </c>
      <c r="AH20" s="4">
        <v>1154</v>
      </c>
      <c r="AI20" s="4">
        <v>1222</v>
      </c>
      <c r="AJ20" s="4">
        <v>1198</v>
      </c>
      <c r="AK20" s="4">
        <v>1198</v>
      </c>
      <c r="AL20" s="4">
        <v>1191</v>
      </c>
      <c r="AM20" s="4">
        <v>1176</v>
      </c>
      <c r="AN20" s="4">
        <v>1190</v>
      </c>
      <c r="AO20" s="4">
        <v>1196</v>
      </c>
    </row>
    <row r="21" spans="1:41" x14ac:dyDescent="0.2">
      <c r="A21" s="1" t="s">
        <v>18</v>
      </c>
      <c r="B21" s="4">
        <v>1634</v>
      </c>
      <c r="C21" s="4">
        <v>1692</v>
      </c>
      <c r="D21" s="4">
        <v>1680</v>
      </c>
      <c r="E21" s="4">
        <v>1701</v>
      </c>
      <c r="F21" s="4">
        <v>1717</v>
      </c>
      <c r="G21" s="4">
        <v>1755</v>
      </c>
      <c r="H21" s="4">
        <v>1660</v>
      </c>
      <c r="I21" s="4">
        <v>1685</v>
      </c>
      <c r="J21" s="4">
        <v>1660</v>
      </c>
      <c r="K21" s="4">
        <v>1635</v>
      </c>
      <c r="L21" s="4">
        <v>1622</v>
      </c>
      <c r="M21" s="4">
        <v>1582</v>
      </c>
      <c r="N21" s="4">
        <v>1608</v>
      </c>
      <c r="O21" s="4">
        <v>1645</v>
      </c>
      <c r="P21" s="4">
        <v>1663</v>
      </c>
      <c r="Q21" s="4">
        <v>1660</v>
      </c>
      <c r="R21" s="4">
        <v>1662</v>
      </c>
      <c r="S21" s="4">
        <v>1695</v>
      </c>
      <c r="T21" s="4">
        <v>1593</v>
      </c>
      <c r="U21" s="4">
        <v>1587</v>
      </c>
      <c r="V21" s="4">
        <v>1585</v>
      </c>
      <c r="W21" s="4">
        <v>1586</v>
      </c>
      <c r="X21" s="4">
        <v>1524</v>
      </c>
      <c r="Y21" s="4">
        <v>1497</v>
      </c>
      <c r="Z21" s="4">
        <v>1485</v>
      </c>
      <c r="AA21" s="4">
        <v>1477</v>
      </c>
      <c r="AB21" s="4">
        <v>1537</v>
      </c>
      <c r="AC21" s="4">
        <v>1516</v>
      </c>
      <c r="AD21" s="4">
        <v>1586</v>
      </c>
      <c r="AE21" s="4">
        <v>1602</v>
      </c>
      <c r="AF21" s="4">
        <v>1519</v>
      </c>
      <c r="AG21" s="4">
        <v>1451</v>
      </c>
      <c r="AH21" s="4">
        <v>1540</v>
      </c>
      <c r="AI21" s="4">
        <v>1503</v>
      </c>
      <c r="AJ21" s="4">
        <v>1501</v>
      </c>
      <c r="AK21" s="4">
        <v>1504</v>
      </c>
      <c r="AL21" s="4">
        <v>1437</v>
      </c>
      <c r="AM21" s="4">
        <v>1419</v>
      </c>
      <c r="AN21" s="4">
        <v>1448</v>
      </c>
      <c r="AO21" s="4">
        <v>1453</v>
      </c>
    </row>
    <row r="22" spans="1:41" x14ac:dyDescent="0.2">
      <c r="A22" s="1" t="s">
        <v>19</v>
      </c>
      <c r="B22" s="4">
        <v>62159</v>
      </c>
      <c r="C22" s="4">
        <v>62145</v>
      </c>
      <c r="D22" s="4">
        <v>62398</v>
      </c>
      <c r="E22" s="4">
        <v>63201</v>
      </c>
      <c r="F22" s="4">
        <v>63411</v>
      </c>
      <c r="G22" s="4">
        <v>63932</v>
      </c>
      <c r="H22" s="4">
        <v>64001</v>
      </c>
      <c r="I22" s="4">
        <v>63730</v>
      </c>
      <c r="J22" s="4">
        <v>62737</v>
      </c>
      <c r="K22" s="4">
        <v>62416</v>
      </c>
      <c r="L22" s="4">
        <v>61653</v>
      </c>
      <c r="M22" s="4">
        <v>61635</v>
      </c>
      <c r="N22" s="4">
        <v>60962</v>
      </c>
      <c r="O22" s="4">
        <v>60990</v>
      </c>
      <c r="P22" s="4">
        <v>61227</v>
      </c>
      <c r="Q22" s="4">
        <v>61904</v>
      </c>
      <c r="R22" s="4">
        <v>62084</v>
      </c>
      <c r="S22" s="4">
        <v>62926</v>
      </c>
      <c r="T22" s="4">
        <v>63104</v>
      </c>
      <c r="U22" s="4">
        <v>63153</v>
      </c>
      <c r="V22" s="4">
        <v>61894</v>
      </c>
      <c r="W22" s="4">
        <v>61838</v>
      </c>
      <c r="X22" s="4">
        <v>61587</v>
      </c>
      <c r="Y22" s="4">
        <v>60846</v>
      </c>
      <c r="Z22" s="4">
        <v>59713</v>
      </c>
      <c r="AA22" s="4">
        <v>60546</v>
      </c>
      <c r="AB22" s="4">
        <v>60322</v>
      </c>
      <c r="AC22" s="4">
        <v>61082</v>
      </c>
      <c r="AD22" s="4">
        <v>61418</v>
      </c>
      <c r="AE22" s="4">
        <v>61684</v>
      </c>
      <c r="AF22" s="4">
        <v>61762</v>
      </c>
      <c r="AG22" s="4">
        <v>61889</v>
      </c>
      <c r="AH22" s="4">
        <v>60788</v>
      </c>
      <c r="AI22" s="4">
        <v>61363</v>
      </c>
      <c r="AJ22" s="4">
        <v>60267</v>
      </c>
      <c r="AK22" s="4">
        <v>59587</v>
      </c>
      <c r="AL22" s="4">
        <v>59830</v>
      </c>
      <c r="AM22" s="4">
        <v>60230</v>
      </c>
      <c r="AN22" s="4">
        <v>60328</v>
      </c>
      <c r="AO22" s="4">
        <v>60884</v>
      </c>
    </row>
    <row r="23" spans="1:41" x14ac:dyDescent="0.2">
      <c r="A23" s="1" t="s">
        <v>20</v>
      </c>
      <c r="B23" s="4">
        <v>131942</v>
      </c>
      <c r="C23" s="4">
        <v>132338</v>
      </c>
      <c r="D23" s="4">
        <v>132980</v>
      </c>
      <c r="E23" s="4">
        <v>134186</v>
      </c>
      <c r="F23" s="4">
        <v>134076</v>
      </c>
      <c r="G23" s="4">
        <v>135183</v>
      </c>
      <c r="H23" s="4">
        <v>134641</v>
      </c>
      <c r="I23" s="4">
        <v>134286</v>
      </c>
      <c r="J23" s="4">
        <v>133458</v>
      </c>
      <c r="K23" s="4">
        <v>133340</v>
      </c>
      <c r="L23" s="4">
        <v>132029</v>
      </c>
      <c r="M23" s="4">
        <v>132006</v>
      </c>
      <c r="N23" s="4">
        <v>130217</v>
      </c>
      <c r="O23" s="4">
        <v>130897</v>
      </c>
      <c r="P23" s="4">
        <v>131354</v>
      </c>
      <c r="Q23" s="4">
        <v>132317</v>
      </c>
      <c r="R23" s="4">
        <v>132679</v>
      </c>
      <c r="S23" s="4">
        <v>133950</v>
      </c>
      <c r="T23" s="4">
        <v>133911</v>
      </c>
      <c r="U23" s="4">
        <v>133890</v>
      </c>
      <c r="V23" s="4">
        <v>132664</v>
      </c>
      <c r="W23" s="4">
        <v>133046</v>
      </c>
      <c r="X23" s="4">
        <v>132412</v>
      </c>
      <c r="Y23" s="4">
        <v>131114</v>
      </c>
      <c r="Z23" s="4">
        <v>128935</v>
      </c>
      <c r="AA23" s="4">
        <v>130805</v>
      </c>
      <c r="AB23" s="4">
        <v>130577</v>
      </c>
      <c r="AC23" s="4">
        <v>131541</v>
      </c>
      <c r="AD23" s="4">
        <v>132269</v>
      </c>
      <c r="AE23" s="4">
        <v>132688</v>
      </c>
      <c r="AF23" s="4">
        <v>132329</v>
      </c>
      <c r="AG23" s="4">
        <v>132255</v>
      </c>
      <c r="AH23" s="4">
        <v>131550</v>
      </c>
      <c r="AI23" s="4">
        <v>133069</v>
      </c>
      <c r="AJ23" s="4">
        <v>131160</v>
      </c>
      <c r="AK23" s="4">
        <v>130357</v>
      </c>
      <c r="AL23" s="4">
        <v>130384</v>
      </c>
      <c r="AM23" s="4">
        <v>130897</v>
      </c>
      <c r="AN23" s="4">
        <v>131231</v>
      </c>
      <c r="AO23" s="4">
        <v>132206</v>
      </c>
    </row>
    <row r="24" spans="1:41" x14ac:dyDescent="0.2">
      <c r="A24" s="1" t="s">
        <v>21</v>
      </c>
      <c r="B24" s="4">
        <v>119684</v>
      </c>
      <c r="C24" s="4">
        <v>119843</v>
      </c>
      <c r="D24" s="4">
        <v>120418</v>
      </c>
      <c r="E24" s="4">
        <v>121486</v>
      </c>
      <c r="F24" s="4">
        <v>121401</v>
      </c>
      <c r="G24" s="4">
        <v>122194</v>
      </c>
      <c r="H24" s="4">
        <v>122017</v>
      </c>
      <c r="I24" s="4">
        <v>121507</v>
      </c>
      <c r="J24" s="4">
        <v>120657</v>
      </c>
      <c r="K24" s="4">
        <v>120324</v>
      </c>
      <c r="L24" s="4">
        <v>119403</v>
      </c>
      <c r="M24" s="4">
        <v>119558</v>
      </c>
      <c r="N24" s="4">
        <v>118051</v>
      </c>
      <c r="O24" s="4">
        <v>118529</v>
      </c>
      <c r="P24" s="4">
        <v>118949</v>
      </c>
      <c r="Q24" s="4">
        <v>119878</v>
      </c>
      <c r="R24" s="4">
        <v>120102</v>
      </c>
      <c r="S24" s="4">
        <v>121115</v>
      </c>
      <c r="T24" s="4">
        <v>121482</v>
      </c>
      <c r="U24" s="4">
        <v>121641</v>
      </c>
      <c r="V24" s="4">
        <v>120407</v>
      </c>
      <c r="W24" s="4">
        <v>120407</v>
      </c>
      <c r="X24" s="4">
        <v>120230</v>
      </c>
      <c r="Y24" s="4">
        <v>119097</v>
      </c>
      <c r="Z24" s="4">
        <v>117137</v>
      </c>
      <c r="AA24" s="4">
        <v>118985</v>
      </c>
      <c r="AB24" s="4">
        <v>118611</v>
      </c>
      <c r="AC24" s="4">
        <v>119615</v>
      </c>
      <c r="AD24" s="4">
        <v>120168</v>
      </c>
      <c r="AE24" s="4">
        <v>120289</v>
      </c>
      <c r="AF24" s="4">
        <v>120381</v>
      </c>
      <c r="AG24" s="4">
        <v>120463</v>
      </c>
      <c r="AH24" s="4">
        <v>119488</v>
      </c>
      <c r="AI24" s="4">
        <v>120785</v>
      </c>
      <c r="AJ24" s="4">
        <v>119191</v>
      </c>
      <c r="AK24" s="4">
        <v>118466</v>
      </c>
      <c r="AL24" s="4">
        <v>118776</v>
      </c>
      <c r="AM24" s="4">
        <v>119424</v>
      </c>
      <c r="AN24" s="4">
        <v>119688</v>
      </c>
      <c r="AO24" s="4">
        <v>120407</v>
      </c>
    </row>
    <row r="25" spans="1:41" x14ac:dyDescent="0.2">
      <c r="A25" s="1" t="s">
        <v>22</v>
      </c>
      <c r="B25" s="4">
        <v>1687</v>
      </c>
      <c r="C25" s="4">
        <v>1704</v>
      </c>
      <c r="D25" s="4">
        <v>1740</v>
      </c>
      <c r="E25" s="4">
        <v>1707</v>
      </c>
      <c r="F25" s="4">
        <v>1757</v>
      </c>
      <c r="G25" s="4">
        <v>1858</v>
      </c>
      <c r="H25" s="4">
        <v>1787</v>
      </c>
      <c r="I25" s="4">
        <v>1793</v>
      </c>
      <c r="J25" s="4">
        <v>1725</v>
      </c>
      <c r="K25" s="4">
        <v>1717</v>
      </c>
      <c r="L25" s="4">
        <v>1686</v>
      </c>
      <c r="M25" s="4">
        <v>1697</v>
      </c>
      <c r="N25" s="4">
        <v>1669</v>
      </c>
      <c r="O25" s="4">
        <v>1687</v>
      </c>
      <c r="P25" s="4">
        <v>1695</v>
      </c>
      <c r="Q25" s="4">
        <v>1705</v>
      </c>
      <c r="R25" s="4">
        <v>1741</v>
      </c>
      <c r="S25" s="4">
        <v>1791</v>
      </c>
      <c r="T25" s="4">
        <v>1732</v>
      </c>
      <c r="U25" s="4">
        <v>1705</v>
      </c>
      <c r="V25" s="4">
        <v>1659</v>
      </c>
      <c r="W25" s="4">
        <v>1624</v>
      </c>
      <c r="X25" s="4">
        <v>1578</v>
      </c>
      <c r="Y25" s="4">
        <v>1603</v>
      </c>
      <c r="Z25" s="4">
        <v>1591</v>
      </c>
      <c r="AA25" s="4">
        <v>1598</v>
      </c>
      <c r="AB25" s="4">
        <v>1613</v>
      </c>
      <c r="AC25" s="4">
        <v>1615</v>
      </c>
      <c r="AD25" s="4">
        <v>1638</v>
      </c>
      <c r="AE25" s="4">
        <v>1699</v>
      </c>
      <c r="AF25" s="4">
        <v>1599</v>
      </c>
      <c r="AG25" s="4">
        <v>1584</v>
      </c>
      <c r="AH25" s="4">
        <v>1602</v>
      </c>
      <c r="AI25" s="4">
        <v>1551</v>
      </c>
      <c r="AJ25" s="4">
        <v>1513</v>
      </c>
      <c r="AK25" s="4">
        <v>1541</v>
      </c>
      <c r="AL25" s="4">
        <v>1510</v>
      </c>
      <c r="AM25" s="4">
        <v>1503</v>
      </c>
      <c r="AN25" s="4">
        <v>1514</v>
      </c>
      <c r="AO25" s="4">
        <v>1520</v>
      </c>
    </row>
    <row r="26" spans="1:41" x14ac:dyDescent="0.2">
      <c r="A26" s="1" t="s">
        <v>23</v>
      </c>
      <c r="B26" s="4">
        <v>875</v>
      </c>
      <c r="C26" s="4">
        <v>891</v>
      </c>
      <c r="D26" s="4">
        <v>902</v>
      </c>
      <c r="E26" s="4">
        <v>908</v>
      </c>
      <c r="F26" s="4">
        <v>921</v>
      </c>
      <c r="G26" s="4">
        <v>954</v>
      </c>
      <c r="H26" s="4">
        <v>852</v>
      </c>
      <c r="I26" s="4">
        <v>845</v>
      </c>
      <c r="J26" s="4">
        <v>859</v>
      </c>
      <c r="K26" s="4">
        <v>866</v>
      </c>
      <c r="L26" s="4">
        <v>859</v>
      </c>
      <c r="M26" s="4">
        <v>828</v>
      </c>
      <c r="N26" s="4">
        <v>856</v>
      </c>
      <c r="O26" s="4">
        <v>856</v>
      </c>
      <c r="P26" s="4">
        <v>860</v>
      </c>
      <c r="Q26" s="4">
        <v>858</v>
      </c>
      <c r="R26" s="4">
        <v>890</v>
      </c>
      <c r="S26" s="4">
        <v>913</v>
      </c>
      <c r="T26" s="4">
        <v>869</v>
      </c>
      <c r="U26" s="4">
        <v>864</v>
      </c>
      <c r="V26" s="4">
        <v>839</v>
      </c>
      <c r="W26" s="4">
        <v>854</v>
      </c>
      <c r="X26" s="4">
        <v>829</v>
      </c>
      <c r="Y26" s="4">
        <v>837</v>
      </c>
      <c r="Z26" s="4">
        <v>839</v>
      </c>
      <c r="AA26" s="4">
        <v>824</v>
      </c>
      <c r="AB26" s="4">
        <v>868</v>
      </c>
      <c r="AC26" s="4">
        <v>849</v>
      </c>
      <c r="AD26" s="4">
        <v>911</v>
      </c>
      <c r="AE26" s="4">
        <v>945</v>
      </c>
      <c r="AF26" s="4">
        <v>882</v>
      </c>
      <c r="AG26" s="4">
        <v>840</v>
      </c>
      <c r="AH26" s="4">
        <v>875</v>
      </c>
      <c r="AI26" s="4">
        <v>880</v>
      </c>
      <c r="AJ26" s="4">
        <v>873</v>
      </c>
      <c r="AK26" s="4">
        <v>880</v>
      </c>
      <c r="AL26" s="4">
        <v>864</v>
      </c>
      <c r="AM26" s="4">
        <v>849</v>
      </c>
      <c r="AN26" s="4">
        <v>878</v>
      </c>
      <c r="AO26" s="4">
        <v>866</v>
      </c>
    </row>
    <row r="27" spans="1:41" x14ac:dyDescent="0.2">
      <c r="A27" s="1" t="s">
        <v>24</v>
      </c>
      <c r="B27" s="4">
        <v>31013</v>
      </c>
      <c r="C27" s="4">
        <v>30977</v>
      </c>
      <c r="D27" s="4">
        <v>31174</v>
      </c>
      <c r="E27" s="4">
        <v>31452</v>
      </c>
      <c r="F27" s="4">
        <v>31531</v>
      </c>
      <c r="G27" s="4">
        <v>31660</v>
      </c>
      <c r="H27" s="4">
        <v>31414</v>
      </c>
      <c r="I27" s="4">
        <v>31518</v>
      </c>
      <c r="J27" s="4">
        <v>31431</v>
      </c>
      <c r="K27" s="4">
        <v>31979</v>
      </c>
      <c r="L27" s="4">
        <v>31489</v>
      </c>
      <c r="M27" s="4">
        <v>31120</v>
      </c>
      <c r="N27" s="4">
        <v>30882</v>
      </c>
      <c r="O27" s="4">
        <v>30945</v>
      </c>
      <c r="P27" s="4">
        <v>30937</v>
      </c>
      <c r="Q27" s="4">
        <v>30951</v>
      </c>
      <c r="R27" s="4">
        <v>30887</v>
      </c>
      <c r="S27" s="4">
        <v>31159</v>
      </c>
      <c r="T27" s="4">
        <v>30689</v>
      </c>
      <c r="U27" s="4">
        <v>30698</v>
      </c>
      <c r="V27" s="4">
        <v>31114</v>
      </c>
      <c r="W27" s="4">
        <v>31224</v>
      </c>
      <c r="X27" s="4">
        <v>30972</v>
      </c>
      <c r="Y27" s="4">
        <v>30748</v>
      </c>
      <c r="Z27" s="4">
        <v>30236</v>
      </c>
      <c r="AA27" s="4">
        <v>30484</v>
      </c>
      <c r="AB27" s="4">
        <v>30122</v>
      </c>
      <c r="AC27" s="4">
        <v>30223</v>
      </c>
      <c r="AD27" s="4">
        <v>30020</v>
      </c>
      <c r="AE27" s="4">
        <v>30248</v>
      </c>
      <c r="AF27" s="4">
        <v>29995</v>
      </c>
      <c r="AG27" s="4">
        <v>29778</v>
      </c>
      <c r="AH27" s="4">
        <v>30391</v>
      </c>
      <c r="AI27" s="4">
        <v>30447</v>
      </c>
      <c r="AJ27" s="4">
        <v>29924</v>
      </c>
      <c r="AK27" s="4">
        <v>29583</v>
      </c>
      <c r="AL27" s="4">
        <v>29429</v>
      </c>
      <c r="AM27" s="4">
        <v>29493</v>
      </c>
      <c r="AN27" s="4">
        <v>29353</v>
      </c>
      <c r="AO27" s="4">
        <v>29411</v>
      </c>
    </row>
    <row r="28" spans="1:41" x14ac:dyDescent="0.2">
      <c r="A28" s="1" t="s">
        <v>25</v>
      </c>
      <c r="B28" s="4">
        <v>37282</v>
      </c>
      <c r="C28" s="4">
        <v>37257</v>
      </c>
      <c r="D28" s="4">
        <v>37479</v>
      </c>
      <c r="E28" s="4">
        <v>37752</v>
      </c>
      <c r="F28" s="4">
        <v>37803</v>
      </c>
      <c r="G28" s="4">
        <v>37976</v>
      </c>
      <c r="H28" s="4">
        <v>37657</v>
      </c>
      <c r="I28" s="4">
        <v>37783</v>
      </c>
      <c r="J28" s="4">
        <v>37674</v>
      </c>
      <c r="K28" s="4">
        <v>38305</v>
      </c>
      <c r="L28" s="4">
        <v>37746</v>
      </c>
      <c r="M28" s="4">
        <v>37361</v>
      </c>
      <c r="N28" s="4">
        <v>37152</v>
      </c>
      <c r="O28" s="4">
        <v>37195</v>
      </c>
      <c r="P28" s="4">
        <v>37154</v>
      </c>
      <c r="Q28" s="4">
        <v>37128</v>
      </c>
      <c r="R28" s="4">
        <v>37023</v>
      </c>
      <c r="S28" s="4">
        <v>37352</v>
      </c>
      <c r="T28" s="4">
        <v>36778</v>
      </c>
      <c r="U28" s="4">
        <v>36789</v>
      </c>
      <c r="V28" s="4">
        <v>37256</v>
      </c>
      <c r="W28" s="4">
        <v>37400</v>
      </c>
      <c r="X28" s="4">
        <v>37123</v>
      </c>
      <c r="Y28" s="4">
        <v>36903</v>
      </c>
      <c r="Z28" s="4">
        <v>36399</v>
      </c>
      <c r="AA28" s="4">
        <v>36635</v>
      </c>
      <c r="AB28" s="4">
        <v>36244</v>
      </c>
      <c r="AC28" s="4">
        <v>36271</v>
      </c>
      <c r="AD28" s="4">
        <v>35992</v>
      </c>
      <c r="AE28" s="4">
        <v>36297</v>
      </c>
      <c r="AF28" s="4">
        <v>35955</v>
      </c>
      <c r="AG28" s="4">
        <v>35691</v>
      </c>
      <c r="AH28" s="4">
        <v>36419</v>
      </c>
      <c r="AI28" s="4">
        <v>36501</v>
      </c>
      <c r="AJ28" s="4">
        <v>35908</v>
      </c>
      <c r="AK28" s="4">
        <v>35502</v>
      </c>
      <c r="AL28" s="4">
        <v>35412</v>
      </c>
      <c r="AM28" s="4">
        <v>35483</v>
      </c>
      <c r="AN28" s="4">
        <v>35331</v>
      </c>
      <c r="AO28" s="4">
        <v>35331</v>
      </c>
    </row>
    <row r="29" spans="1:41" x14ac:dyDescent="0.2">
      <c r="A29" s="1" t="s">
        <v>26</v>
      </c>
      <c r="B29" s="4">
        <v>54800</v>
      </c>
      <c r="C29" s="4">
        <v>54846</v>
      </c>
      <c r="D29" s="4">
        <v>55254</v>
      </c>
      <c r="E29" s="4">
        <v>55417</v>
      </c>
      <c r="F29" s="4">
        <v>55217</v>
      </c>
      <c r="G29" s="4">
        <v>55317</v>
      </c>
      <c r="H29" s="4">
        <v>54736</v>
      </c>
      <c r="I29" s="4">
        <v>54989</v>
      </c>
      <c r="J29" s="4">
        <v>55152</v>
      </c>
      <c r="K29" s="4">
        <v>56242</v>
      </c>
      <c r="L29" s="4">
        <v>55805</v>
      </c>
      <c r="M29" s="4">
        <v>55290</v>
      </c>
      <c r="N29" s="4">
        <v>54918</v>
      </c>
      <c r="O29" s="4">
        <v>55117</v>
      </c>
      <c r="P29" s="4">
        <v>55115</v>
      </c>
      <c r="Q29" s="4">
        <v>54935</v>
      </c>
      <c r="R29" s="4">
        <v>54733</v>
      </c>
      <c r="S29" s="4">
        <v>54843</v>
      </c>
      <c r="T29" s="4">
        <v>54011</v>
      </c>
      <c r="U29" s="4">
        <v>54128</v>
      </c>
      <c r="V29" s="4">
        <v>55488</v>
      </c>
      <c r="W29" s="4">
        <v>55728</v>
      </c>
      <c r="X29" s="4">
        <v>55484</v>
      </c>
      <c r="Y29" s="4">
        <v>55223</v>
      </c>
      <c r="Z29" s="4">
        <v>54629</v>
      </c>
      <c r="AA29" s="4">
        <v>55090</v>
      </c>
      <c r="AB29" s="4">
        <v>54572</v>
      </c>
      <c r="AC29" s="4">
        <v>54381</v>
      </c>
      <c r="AD29" s="4">
        <v>53923</v>
      </c>
      <c r="AE29" s="4">
        <v>54088</v>
      </c>
      <c r="AF29" s="4">
        <v>53420</v>
      </c>
      <c r="AG29" s="4">
        <v>53071</v>
      </c>
      <c r="AH29" s="4">
        <v>54738</v>
      </c>
      <c r="AI29" s="4">
        <v>54958</v>
      </c>
      <c r="AJ29" s="4">
        <v>54418</v>
      </c>
      <c r="AK29" s="4">
        <v>54100</v>
      </c>
      <c r="AL29" s="4">
        <v>53791</v>
      </c>
      <c r="AM29" s="4">
        <v>53791</v>
      </c>
      <c r="AN29" s="4">
        <v>53713</v>
      </c>
      <c r="AO29" s="4">
        <v>53575</v>
      </c>
    </row>
    <row r="30" spans="1:41" x14ac:dyDescent="0.2">
      <c r="A30" s="1" t="s">
        <v>27</v>
      </c>
      <c r="B30" s="4">
        <v>1169</v>
      </c>
      <c r="C30" s="4">
        <v>1228</v>
      </c>
      <c r="D30" s="4">
        <v>1243</v>
      </c>
      <c r="E30" s="4">
        <v>1227</v>
      </c>
      <c r="F30" s="4">
        <v>1235</v>
      </c>
      <c r="G30" s="4">
        <v>1279</v>
      </c>
      <c r="H30" s="4">
        <v>1227</v>
      </c>
      <c r="I30" s="4">
        <v>1271</v>
      </c>
      <c r="J30" s="4">
        <v>1205</v>
      </c>
      <c r="K30" s="4">
        <v>1227</v>
      </c>
      <c r="L30" s="4">
        <v>1196</v>
      </c>
      <c r="M30" s="4">
        <v>1175</v>
      </c>
      <c r="N30" s="4">
        <v>1159</v>
      </c>
      <c r="O30" s="4">
        <v>1194</v>
      </c>
      <c r="P30" s="4">
        <v>1214</v>
      </c>
      <c r="Q30" s="4">
        <v>1203</v>
      </c>
      <c r="R30" s="4">
        <v>1275</v>
      </c>
      <c r="S30" s="4">
        <v>1267</v>
      </c>
      <c r="T30" s="4">
        <v>1225</v>
      </c>
      <c r="U30" s="4">
        <v>1222</v>
      </c>
      <c r="V30" s="4">
        <v>1181</v>
      </c>
      <c r="W30" s="4">
        <v>1195</v>
      </c>
      <c r="X30" s="4">
        <v>1108</v>
      </c>
      <c r="Y30" s="4">
        <v>1119</v>
      </c>
      <c r="Z30" s="4">
        <v>1098</v>
      </c>
      <c r="AA30" s="4">
        <v>1086</v>
      </c>
      <c r="AB30" s="4">
        <v>1134</v>
      </c>
      <c r="AC30" s="4">
        <v>1114</v>
      </c>
      <c r="AD30" s="4">
        <v>1209</v>
      </c>
      <c r="AE30" s="4">
        <v>1187</v>
      </c>
      <c r="AF30" s="4">
        <v>1121</v>
      </c>
      <c r="AG30" s="4">
        <v>1110</v>
      </c>
      <c r="AH30" s="4">
        <v>1133</v>
      </c>
      <c r="AI30" s="4">
        <v>1111</v>
      </c>
      <c r="AJ30" s="4">
        <v>1070</v>
      </c>
      <c r="AK30" s="4">
        <v>1092</v>
      </c>
      <c r="AL30" s="4">
        <v>1041</v>
      </c>
      <c r="AM30" s="4">
        <v>1023</v>
      </c>
      <c r="AN30" s="4">
        <v>1052</v>
      </c>
      <c r="AO30" s="4">
        <v>1054</v>
      </c>
    </row>
    <row r="31" spans="1:41" x14ac:dyDescent="0.2">
      <c r="A31" s="1" t="s">
        <v>28</v>
      </c>
      <c r="B31" s="4">
        <v>1231</v>
      </c>
      <c r="C31" s="4">
        <v>1256</v>
      </c>
      <c r="D31" s="4">
        <v>1273</v>
      </c>
      <c r="E31" s="4">
        <v>1315</v>
      </c>
      <c r="F31" s="4">
        <v>1345</v>
      </c>
      <c r="G31" s="4">
        <v>1353</v>
      </c>
      <c r="H31" s="4">
        <v>1280</v>
      </c>
      <c r="I31" s="4">
        <v>1282</v>
      </c>
      <c r="J31" s="4">
        <v>1266</v>
      </c>
      <c r="K31" s="4">
        <v>1284</v>
      </c>
      <c r="L31" s="4">
        <v>1273</v>
      </c>
      <c r="M31" s="4">
        <v>1263</v>
      </c>
      <c r="N31" s="4">
        <v>1208</v>
      </c>
      <c r="O31" s="4">
        <v>1224</v>
      </c>
      <c r="P31" s="4">
        <v>1242</v>
      </c>
      <c r="Q31" s="4">
        <v>1247</v>
      </c>
      <c r="R31" s="4">
        <v>1266</v>
      </c>
      <c r="S31" s="4">
        <v>1273</v>
      </c>
      <c r="T31" s="4">
        <v>1196</v>
      </c>
      <c r="U31" s="4">
        <v>1238</v>
      </c>
      <c r="V31" s="4">
        <v>1213</v>
      </c>
      <c r="W31" s="4">
        <v>1252</v>
      </c>
      <c r="X31" s="4">
        <v>1183</v>
      </c>
      <c r="Y31" s="4">
        <v>1155</v>
      </c>
      <c r="Z31" s="4">
        <v>1169</v>
      </c>
      <c r="AA31" s="4">
        <v>1185</v>
      </c>
      <c r="AB31" s="4">
        <v>1177</v>
      </c>
      <c r="AC31" s="4">
        <v>1206</v>
      </c>
      <c r="AD31" s="4">
        <v>1238</v>
      </c>
      <c r="AE31" s="4">
        <v>1258</v>
      </c>
      <c r="AF31" s="4">
        <v>1208</v>
      </c>
      <c r="AG31" s="4">
        <v>1204</v>
      </c>
      <c r="AH31" s="4">
        <v>1242</v>
      </c>
      <c r="AI31" s="4">
        <v>1264</v>
      </c>
      <c r="AJ31" s="4">
        <v>1203</v>
      </c>
      <c r="AK31" s="4">
        <v>1172</v>
      </c>
      <c r="AL31" s="4">
        <v>1168</v>
      </c>
      <c r="AM31" s="4">
        <v>1171</v>
      </c>
      <c r="AN31" s="4">
        <v>1157</v>
      </c>
      <c r="AO31" s="4">
        <v>1190</v>
      </c>
    </row>
    <row r="32" spans="1:41" x14ac:dyDescent="0.2">
      <c r="A32" s="1" t="s">
        <v>29</v>
      </c>
      <c r="B32" s="4">
        <v>1136</v>
      </c>
      <c r="C32" s="4">
        <v>1208</v>
      </c>
      <c r="D32" s="4">
        <v>1198</v>
      </c>
      <c r="E32" s="4">
        <v>1198</v>
      </c>
      <c r="F32" s="4">
        <v>1182</v>
      </c>
      <c r="G32" s="4">
        <v>1233</v>
      </c>
      <c r="H32" s="4">
        <v>1228</v>
      </c>
      <c r="I32" s="4">
        <v>1238</v>
      </c>
      <c r="J32" s="4">
        <v>1233</v>
      </c>
      <c r="K32" s="4">
        <v>1248</v>
      </c>
      <c r="L32" s="4">
        <v>1212</v>
      </c>
      <c r="M32" s="4">
        <v>1191</v>
      </c>
      <c r="N32" s="4">
        <v>1164</v>
      </c>
      <c r="O32" s="4">
        <v>1186</v>
      </c>
      <c r="P32" s="4">
        <v>1213</v>
      </c>
      <c r="Q32" s="4">
        <v>1214</v>
      </c>
      <c r="R32" s="4">
        <v>1251</v>
      </c>
      <c r="S32" s="4">
        <v>1232</v>
      </c>
      <c r="T32" s="4">
        <v>1221</v>
      </c>
      <c r="U32" s="4">
        <v>1212</v>
      </c>
      <c r="V32" s="4">
        <v>1198</v>
      </c>
      <c r="W32" s="4">
        <v>1215</v>
      </c>
      <c r="X32" s="4">
        <v>1141</v>
      </c>
      <c r="Y32" s="4">
        <v>1149</v>
      </c>
      <c r="Z32" s="4">
        <v>1133</v>
      </c>
      <c r="AA32" s="4">
        <v>1117</v>
      </c>
      <c r="AB32" s="4">
        <v>1169</v>
      </c>
      <c r="AC32" s="4">
        <v>1156</v>
      </c>
      <c r="AD32" s="4">
        <v>1226</v>
      </c>
      <c r="AE32" s="4">
        <v>1241</v>
      </c>
      <c r="AF32" s="4">
        <v>1181</v>
      </c>
      <c r="AG32" s="4">
        <v>1158</v>
      </c>
      <c r="AH32" s="4">
        <v>1198</v>
      </c>
      <c r="AI32" s="4">
        <v>1190</v>
      </c>
      <c r="AJ32" s="4">
        <v>1155</v>
      </c>
      <c r="AK32" s="4">
        <v>1170</v>
      </c>
      <c r="AL32" s="4">
        <v>1133</v>
      </c>
      <c r="AM32" s="4">
        <v>1106</v>
      </c>
      <c r="AN32" s="4">
        <v>1144</v>
      </c>
      <c r="AO32" s="4">
        <v>1139</v>
      </c>
    </row>
    <row r="33" spans="1:41" x14ac:dyDescent="0.2">
      <c r="A33" s="1" t="s">
        <v>30</v>
      </c>
      <c r="B33" s="4">
        <v>11963</v>
      </c>
      <c r="C33" s="4">
        <v>11935</v>
      </c>
      <c r="D33" s="4">
        <v>12148</v>
      </c>
      <c r="E33" s="4">
        <v>12232</v>
      </c>
      <c r="F33" s="4">
        <v>12159</v>
      </c>
      <c r="G33" s="4">
        <v>12198</v>
      </c>
      <c r="H33" s="4">
        <v>12278</v>
      </c>
      <c r="I33" s="4">
        <v>12158</v>
      </c>
      <c r="J33" s="4">
        <v>11794</v>
      </c>
      <c r="K33" s="4">
        <v>11532</v>
      </c>
      <c r="L33" s="4">
        <v>11188</v>
      </c>
      <c r="M33" s="4">
        <v>11169</v>
      </c>
      <c r="N33" s="4">
        <v>11182</v>
      </c>
      <c r="O33" s="4">
        <v>11327</v>
      </c>
      <c r="P33" s="4">
        <v>11414</v>
      </c>
      <c r="Q33" s="4">
        <v>11419</v>
      </c>
      <c r="R33" s="4">
        <v>11437</v>
      </c>
      <c r="S33" s="4">
        <v>11578</v>
      </c>
      <c r="T33" s="4">
        <v>11620</v>
      </c>
      <c r="U33" s="4">
        <v>11513</v>
      </c>
      <c r="V33" s="4">
        <v>11148</v>
      </c>
      <c r="W33" s="4">
        <v>11101</v>
      </c>
      <c r="X33" s="4">
        <v>10916</v>
      </c>
      <c r="Y33" s="4">
        <v>10809</v>
      </c>
      <c r="Z33" s="4">
        <v>10787</v>
      </c>
      <c r="AA33" s="4">
        <v>10749</v>
      </c>
      <c r="AB33" s="4">
        <v>10845</v>
      </c>
      <c r="AC33" s="4">
        <v>10765</v>
      </c>
      <c r="AD33" s="4">
        <v>10974</v>
      </c>
      <c r="AE33" s="4">
        <v>11127</v>
      </c>
      <c r="AF33" s="4">
        <v>11085</v>
      </c>
      <c r="AG33" s="4">
        <v>10980</v>
      </c>
      <c r="AH33" s="4">
        <v>10768</v>
      </c>
      <c r="AI33" s="4">
        <v>10701</v>
      </c>
      <c r="AJ33" s="4">
        <v>10445</v>
      </c>
      <c r="AK33" s="4">
        <v>10323</v>
      </c>
      <c r="AL33" s="4">
        <v>10307</v>
      </c>
      <c r="AM33" s="4">
        <v>10177</v>
      </c>
      <c r="AN33" s="4">
        <v>10286</v>
      </c>
      <c r="AO33" s="4">
        <v>10239</v>
      </c>
    </row>
    <row r="34" spans="1:41" x14ac:dyDescent="0.2">
      <c r="A34" s="1" t="s">
        <v>31</v>
      </c>
      <c r="B34" s="4">
        <v>1146</v>
      </c>
      <c r="C34" s="4">
        <v>1188</v>
      </c>
      <c r="D34" s="4">
        <v>1186</v>
      </c>
      <c r="E34" s="4">
        <v>1145</v>
      </c>
      <c r="F34" s="4">
        <v>1122</v>
      </c>
      <c r="G34" s="4">
        <v>1176</v>
      </c>
      <c r="H34" s="4">
        <v>1058</v>
      </c>
      <c r="I34" s="4">
        <v>1042</v>
      </c>
      <c r="J34" s="4">
        <v>1060</v>
      </c>
      <c r="K34" s="4">
        <v>1009</v>
      </c>
      <c r="L34" s="4">
        <v>1017</v>
      </c>
      <c r="M34" s="4">
        <v>987</v>
      </c>
      <c r="N34" s="4">
        <v>1010</v>
      </c>
      <c r="O34" s="4">
        <v>1049</v>
      </c>
      <c r="P34" s="4">
        <v>1049</v>
      </c>
      <c r="Q34" s="4">
        <v>1056</v>
      </c>
      <c r="R34" s="4">
        <v>1065</v>
      </c>
      <c r="S34" s="4">
        <v>1137</v>
      </c>
      <c r="T34" s="4">
        <v>1065</v>
      </c>
      <c r="U34" s="4">
        <v>1020</v>
      </c>
      <c r="V34" s="4">
        <v>1011</v>
      </c>
      <c r="W34" s="4">
        <v>1005</v>
      </c>
      <c r="X34" s="4">
        <v>957</v>
      </c>
      <c r="Y34" s="4">
        <v>971</v>
      </c>
      <c r="Z34" s="4">
        <v>950</v>
      </c>
      <c r="AA34" s="4">
        <v>967</v>
      </c>
      <c r="AB34" s="4">
        <v>981</v>
      </c>
      <c r="AC34" s="4">
        <v>944</v>
      </c>
      <c r="AD34" s="4">
        <v>983</v>
      </c>
      <c r="AE34" s="4">
        <v>1069</v>
      </c>
      <c r="AF34" s="4">
        <v>986</v>
      </c>
      <c r="AG34" s="4">
        <v>955</v>
      </c>
      <c r="AH34" s="4">
        <v>988</v>
      </c>
      <c r="AI34" s="4">
        <v>965</v>
      </c>
      <c r="AJ34" s="4">
        <v>955</v>
      </c>
      <c r="AK34" s="4">
        <v>980</v>
      </c>
      <c r="AL34" s="4">
        <v>929</v>
      </c>
      <c r="AM34" s="4">
        <v>936</v>
      </c>
      <c r="AN34" s="4">
        <v>931</v>
      </c>
      <c r="AO34" s="4">
        <v>913</v>
      </c>
    </row>
    <row r="35" spans="1:41" x14ac:dyDescent="0.2">
      <c r="A35" s="1" t="s">
        <v>32</v>
      </c>
      <c r="B35" s="4">
        <v>2239</v>
      </c>
      <c r="C35" s="4">
        <v>2274</v>
      </c>
      <c r="D35" s="4">
        <v>2334</v>
      </c>
      <c r="E35" s="4">
        <v>2340</v>
      </c>
      <c r="F35" s="4">
        <v>2329</v>
      </c>
      <c r="G35" s="4">
        <v>2403</v>
      </c>
      <c r="H35" s="4">
        <v>2241</v>
      </c>
      <c r="I35" s="4">
        <v>2288</v>
      </c>
      <c r="J35" s="4">
        <v>2268</v>
      </c>
      <c r="K35" s="4">
        <v>2262</v>
      </c>
      <c r="L35" s="4">
        <v>2261</v>
      </c>
      <c r="M35" s="4">
        <v>2259</v>
      </c>
      <c r="N35" s="4">
        <v>2127</v>
      </c>
      <c r="O35" s="4">
        <v>2193</v>
      </c>
      <c r="P35" s="4">
        <v>2212</v>
      </c>
      <c r="Q35" s="4">
        <v>2255</v>
      </c>
      <c r="R35" s="4">
        <v>2337</v>
      </c>
      <c r="S35" s="4">
        <v>2339</v>
      </c>
      <c r="T35" s="4">
        <v>2187</v>
      </c>
      <c r="U35" s="4">
        <v>2218</v>
      </c>
      <c r="V35" s="4">
        <v>2162</v>
      </c>
      <c r="W35" s="4">
        <v>2209</v>
      </c>
      <c r="X35" s="4">
        <v>2074</v>
      </c>
      <c r="Y35" s="4">
        <v>2096</v>
      </c>
      <c r="Z35" s="4">
        <v>2056</v>
      </c>
      <c r="AA35" s="4">
        <v>2085</v>
      </c>
      <c r="AB35" s="4">
        <v>2121</v>
      </c>
      <c r="AC35" s="4">
        <v>2132</v>
      </c>
      <c r="AD35" s="4">
        <v>2224</v>
      </c>
      <c r="AE35" s="4">
        <v>2254</v>
      </c>
      <c r="AF35" s="4">
        <v>2094</v>
      </c>
      <c r="AG35" s="4">
        <v>2102</v>
      </c>
      <c r="AH35" s="4">
        <v>2106</v>
      </c>
      <c r="AI35" s="4">
        <v>2119</v>
      </c>
      <c r="AJ35" s="4">
        <v>2023</v>
      </c>
      <c r="AK35" s="4">
        <v>2061</v>
      </c>
      <c r="AL35" s="4">
        <v>1986</v>
      </c>
      <c r="AM35" s="4">
        <v>1992</v>
      </c>
      <c r="AN35" s="4">
        <v>1997</v>
      </c>
      <c r="AO35" s="4">
        <v>2018</v>
      </c>
    </row>
    <row r="36" spans="1:41" x14ac:dyDescent="0.2">
      <c r="A36" s="1" t="s">
        <v>33</v>
      </c>
      <c r="B36" s="4">
        <v>933</v>
      </c>
      <c r="C36" s="4">
        <v>996</v>
      </c>
      <c r="D36" s="4">
        <v>1010</v>
      </c>
      <c r="E36" s="4">
        <v>997</v>
      </c>
      <c r="F36" s="4">
        <v>981</v>
      </c>
      <c r="G36" s="4">
        <v>1033</v>
      </c>
      <c r="H36" s="4">
        <v>956</v>
      </c>
      <c r="I36" s="4">
        <v>984</v>
      </c>
      <c r="J36" s="4">
        <v>974</v>
      </c>
      <c r="K36" s="4">
        <v>975</v>
      </c>
      <c r="L36" s="4">
        <v>984</v>
      </c>
      <c r="M36" s="4">
        <v>957</v>
      </c>
      <c r="N36" s="4">
        <v>966</v>
      </c>
      <c r="O36" s="4">
        <v>953</v>
      </c>
      <c r="P36" s="4">
        <v>979</v>
      </c>
      <c r="Q36" s="4">
        <v>975</v>
      </c>
      <c r="R36" s="4">
        <v>986</v>
      </c>
      <c r="S36" s="4">
        <v>971</v>
      </c>
      <c r="T36" s="4">
        <v>939</v>
      </c>
      <c r="U36" s="4">
        <v>959</v>
      </c>
      <c r="V36" s="4">
        <v>968</v>
      </c>
      <c r="W36" s="4">
        <v>945</v>
      </c>
      <c r="X36" s="4">
        <v>914</v>
      </c>
      <c r="Y36" s="4">
        <v>923</v>
      </c>
      <c r="Z36" s="4">
        <v>891</v>
      </c>
      <c r="AA36" s="4">
        <v>888</v>
      </c>
      <c r="AB36" s="4">
        <v>921</v>
      </c>
      <c r="AC36" s="4">
        <v>878</v>
      </c>
      <c r="AD36" s="4">
        <v>921</v>
      </c>
      <c r="AE36" s="4">
        <v>916</v>
      </c>
      <c r="AF36" s="4">
        <v>884</v>
      </c>
      <c r="AG36" s="4">
        <v>902</v>
      </c>
      <c r="AH36" s="4">
        <v>928</v>
      </c>
      <c r="AI36" s="4">
        <v>888</v>
      </c>
      <c r="AJ36" s="4">
        <v>879</v>
      </c>
      <c r="AK36" s="4">
        <v>896</v>
      </c>
      <c r="AL36" s="4">
        <v>851</v>
      </c>
      <c r="AM36" s="4">
        <v>830</v>
      </c>
      <c r="AN36" s="4">
        <v>849</v>
      </c>
      <c r="AO36" s="4">
        <v>816</v>
      </c>
    </row>
    <row r="37" spans="1:41" x14ac:dyDescent="0.2">
      <c r="A37" s="1" t="s">
        <v>34</v>
      </c>
      <c r="B37" s="4">
        <v>2600</v>
      </c>
      <c r="C37" s="4">
        <v>2623</v>
      </c>
      <c r="D37" s="4">
        <v>2608</v>
      </c>
      <c r="E37" s="4">
        <v>2599</v>
      </c>
      <c r="F37" s="4">
        <v>2622</v>
      </c>
      <c r="G37" s="4">
        <v>2690</v>
      </c>
      <c r="H37" s="4">
        <v>2674</v>
      </c>
      <c r="I37" s="4">
        <v>2689</v>
      </c>
      <c r="J37" s="4">
        <v>2617</v>
      </c>
      <c r="K37" s="4">
        <v>2589</v>
      </c>
      <c r="L37" s="4">
        <v>2571</v>
      </c>
      <c r="M37" s="4">
        <v>2600</v>
      </c>
      <c r="N37" s="4">
        <v>2630</v>
      </c>
      <c r="O37" s="4">
        <v>2623</v>
      </c>
      <c r="P37" s="4">
        <v>2649</v>
      </c>
      <c r="Q37" s="4">
        <v>2592</v>
      </c>
      <c r="R37" s="4">
        <v>2589</v>
      </c>
      <c r="S37" s="4">
        <v>2642</v>
      </c>
      <c r="T37" s="4">
        <v>2618</v>
      </c>
      <c r="U37" s="4">
        <v>2672</v>
      </c>
      <c r="V37" s="4">
        <v>2587</v>
      </c>
      <c r="W37" s="4">
        <v>2596</v>
      </c>
      <c r="X37" s="4">
        <v>2600</v>
      </c>
      <c r="Y37" s="4">
        <v>2616</v>
      </c>
      <c r="Z37" s="4">
        <v>2671</v>
      </c>
      <c r="AA37" s="4">
        <v>2696</v>
      </c>
      <c r="AB37" s="4">
        <v>2690</v>
      </c>
      <c r="AC37" s="4">
        <v>2722</v>
      </c>
      <c r="AD37" s="4">
        <v>2748</v>
      </c>
      <c r="AE37" s="4">
        <v>2779</v>
      </c>
      <c r="AF37" s="4">
        <v>2764</v>
      </c>
      <c r="AG37" s="4">
        <v>2753</v>
      </c>
      <c r="AH37" s="4">
        <v>2712</v>
      </c>
      <c r="AI37" s="4">
        <v>2703</v>
      </c>
      <c r="AJ37" s="4">
        <v>2683</v>
      </c>
      <c r="AK37" s="4">
        <v>2692</v>
      </c>
      <c r="AL37" s="4">
        <v>2764</v>
      </c>
      <c r="AM37" s="4">
        <v>2763</v>
      </c>
      <c r="AN37" s="4">
        <v>2757</v>
      </c>
      <c r="AO37" s="4">
        <v>2804</v>
      </c>
    </row>
    <row r="38" spans="1:41" x14ac:dyDescent="0.2">
      <c r="A38" s="1" t="s">
        <v>35</v>
      </c>
      <c r="B38" s="4">
        <v>1303</v>
      </c>
      <c r="C38" s="4">
        <v>1324</v>
      </c>
      <c r="D38" s="4">
        <v>1334</v>
      </c>
      <c r="E38" s="4">
        <v>1313</v>
      </c>
      <c r="F38" s="4">
        <v>1313</v>
      </c>
      <c r="G38" s="4">
        <v>1354</v>
      </c>
      <c r="H38" s="4">
        <v>1305</v>
      </c>
      <c r="I38" s="4">
        <v>1310</v>
      </c>
      <c r="J38" s="4">
        <v>1311</v>
      </c>
      <c r="K38" s="4">
        <v>1292</v>
      </c>
      <c r="L38" s="4">
        <v>1262</v>
      </c>
      <c r="M38" s="4">
        <v>1235</v>
      </c>
      <c r="N38" s="4">
        <v>1254</v>
      </c>
      <c r="O38" s="4">
        <v>1270</v>
      </c>
      <c r="P38" s="4">
        <v>1274</v>
      </c>
      <c r="Q38" s="4">
        <v>1286</v>
      </c>
      <c r="R38" s="4">
        <v>1296</v>
      </c>
      <c r="S38" s="4">
        <v>1315</v>
      </c>
      <c r="T38" s="4">
        <v>1268</v>
      </c>
      <c r="U38" s="4">
        <v>1268</v>
      </c>
      <c r="V38" s="4">
        <v>1267</v>
      </c>
      <c r="W38" s="4">
        <v>1264</v>
      </c>
      <c r="X38" s="4">
        <v>1219</v>
      </c>
      <c r="Y38" s="4">
        <v>1201</v>
      </c>
      <c r="Z38" s="4">
        <v>1205</v>
      </c>
      <c r="AA38" s="4">
        <v>1197</v>
      </c>
      <c r="AB38" s="4">
        <v>1234</v>
      </c>
      <c r="AC38" s="4">
        <v>1242</v>
      </c>
      <c r="AD38" s="4">
        <v>1266</v>
      </c>
      <c r="AE38" s="4">
        <v>1291</v>
      </c>
      <c r="AF38" s="4">
        <v>1244</v>
      </c>
      <c r="AG38" s="4">
        <v>1199</v>
      </c>
      <c r="AH38" s="4">
        <v>1226</v>
      </c>
      <c r="AI38" s="4">
        <v>1205</v>
      </c>
      <c r="AJ38" s="4">
        <v>1180</v>
      </c>
      <c r="AK38" s="4">
        <v>1182</v>
      </c>
      <c r="AL38" s="4">
        <v>1152</v>
      </c>
      <c r="AM38" s="4">
        <v>1138</v>
      </c>
      <c r="AN38" s="4">
        <v>1165</v>
      </c>
      <c r="AO38" s="4">
        <v>1171</v>
      </c>
    </row>
    <row r="39" spans="1:41" x14ac:dyDescent="0.2">
      <c r="A39" s="1" t="s">
        <v>36</v>
      </c>
      <c r="B39" s="4">
        <v>3051</v>
      </c>
      <c r="C39" s="4">
        <v>3159</v>
      </c>
      <c r="D39" s="4">
        <v>3182</v>
      </c>
      <c r="E39" s="4">
        <v>3316</v>
      </c>
      <c r="F39" s="4">
        <v>3491</v>
      </c>
      <c r="G39" s="4">
        <v>3596</v>
      </c>
      <c r="H39" s="4">
        <v>3730</v>
      </c>
      <c r="I39" s="4">
        <v>3748</v>
      </c>
      <c r="J39" s="4">
        <v>3699</v>
      </c>
      <c r="K39" s="4">
        <v>3763</v>
      </c>
      <c r="L39" s="4">
        <v>3700</v>
      </c>
      <c r="M39" s="4">
        <v>3726</v>
      </c>
      <c r="N39" s="4">
        <v>3757</v>
      </c>
      <c r="O39" s="4">
        <v>3918</v>
      </c>
      <c r="P39" s="4">
        <v>4040</v>
      </c>
      <c r="Q39" s="4">
        <v>4034</v>
      </c>
      <c r="R39" s="4">
        <v>4258</v>
      </c>
      <c r="S39" s="4">
        <v>4371</v>
      </c>
      <c r="T39" s="4">
        <v>4624</v>
      </c>
      <c r="U39" s="4">
        <v>4816</v>
      </c>
      <c r="V39" s="4">
        <v>4863</v>
      </c>
      <c r="W39" s="4">
        <v>5016</v>
      </c>
      <c r="X39" s="4">
        <v>4929</v>
      </c>
      <c r="Y39" s="4">
        <v>4919</v>
      </c>
      <c r="Z39" s="4">
        <v>4918</v>
      </c>
      <c r="AA39" s="4">
        <v>5102</v>
      </c>
      <c r="AB39" s="4">
        <v>5237</v>
      </c>
      <c r="AC39" s="4">
        <v>5307</v>
      </c>
      <c r="AD39" s="4">
        <v>5603</v>
      </c>
      <c r="AE39" s="4">
        <v>5834</v>
      </c>
      <c r="AF39" s="4">
        <v>6129</v>
      </c>
      <c r="AG39" s="4">
        <v>6280</v>
      </c>
      <c r="AH39" s="4">
        <v>6317</v>
      </c>
      <c r="AI39" s="4">
        <v>6474</v>
      </c>
      <c r="AJ39" s="4">
        <v>6336</v>
      </c>
      <c r="AK39" s="4">
        <v>6294</v>
      </c>
      <c r="AL39" s="4">
        <v>6267</v>
      </c>
      <c r="AM39" s="4">
        <v>6427</v>
      </c>
      <c r="AN39" s="4">
        <v>6590</v>
      </c>
      <c r="AO39" s="4">
        <v>6685</v>
      </c>
    </row>
    <row r="40" spans="1:41" x14ac:dyDescent="0.2">
      <c r="A40" s="1" t="s">
        <v>37</v>
      </c>
      <c r="B40" s="4">
        <v>4760</v>
      </c>
      <c r="C40" s="4">
        <v>4766</v>
      </c>
      <c r="D40" s="4">
        <v>4889</v>
      </c>
      <c r="E40" s="4">
        <v>5028</v>
      </c>
      <c r="F40" s="4">
        <v>5180</v>
      </c>
      <c r="G40" s="4">
        <v>5182</v>
      </c>
      <c r="H40" s="4">
        <v>5023</v>
      </c>
      <c r="I40" s="4">
        <v>5145</v>
      </c>
      <c r="J40" s="4">
        <v>5078</v>
      </c>
      <c r="K40" s="4">
        <v>4907</v>
      </c>
      <c r="L40" s="4">
        <v>4820</v>
      </c>
      <c r="M40" s="4">
        <v>4837</v>
      </c>
      <c r="N40" s="4">
        <v>4695</v>
      </c>
      <c r="O40" s="4">
        <v>4676</v>
      </c>
      <c r="P40" s="4">
        <v>4739</v>
      </c>
      <c r="Q40" s="4">
        <v>4896</v>
      </c>
      <c r="R40" s="4">
        <v>5093</v>
      </c>
      <c r="S40" s="4">
        <v>5028</v>
      </c>
      <c r="T40" s="4">
        <v>4808</v>
      </c>
      <c r="U40" s="4">
        <v>4870</v>
      </c>
      <c r="V40" s="4">
        <v>4784</v>
      </c>
      <c r="W40" s="4">
        <v>4711</v>
      </c>
      <c r="X40" s="4">
        <v>4581</v>
      </c>
      <c r="Y40" s="4">
        <v>4579</v>
      </c>
      <c r="Z40" s="4">
        <v>4448</v>
      </c>
      <c r="AA40" s="4">
        <v>4439</v>
      </c>
      <c r="AB40" s="4">
        <v>4478</v>
      </c>
      <c r="AC40" s="4">
        <v>4524</v>
      </c>
      <c r="AD40" s="4">
        <v>4697</v>
      </c>
      <c r="AE40" s="4">
        <v>4768</v>
      </c>
      <c r="AF40" s="4">
        <v>4616</v>
      </c>
      <c r="AG40" s="4">
        <v>4586</v>
      </c>
      <c r="AH40" s="4">
        <v>4642</v>
      </c>
      <c r="AI40" s="4">
        <v>4536</v>
      </c>
      <c r="AJ40" s="4">
        <v>4406</v>
      </c>
      <c r="AK40" s="4">
        <v>4422</v>
      </c>
      <c r="AL40" s="4">
        <v>4257</v>
      </c>
      <c r="AM40" s="4">
        <v>4218</v>
      </c>
      <c r="AN40" s="4">
        <v>4237</v>
      </c>
      <c r="AO40" s="4">
        <v>4304</v>
      </c>
    </row>
    <row r="41" spans="1:41" x14ac:dyDescent="0.2">
      <c r="A41" s="1" t="s">
        <v>38</v>
      </c>
      <c r="B41" s="4">
        <v>4543</v>
      </c>
      <c r="C41" s="4">
        <v>4578</v>
      </c>
      <c r="D41" s="4">
        <v>4634</v>
      </c>
      <c r="E41" s="4">
        <v>4917</v>
      </c>
      <c r="F41" s="4">
        <v>5088</v>
      </c>
      <c r="G41" s="4">
        <v>4975</v>
      </c>
      <c r="H41" s="4">
        <v>4900</v>
      </c>
      <c r="I41" s="4">
        <v>4842</v>
      </c>
      <c r="J41" s="4">
        <v>4558</v>
      </c>
      <c r="K41" s="4">
        <v>4430</v>
      </c>
      <c r="L41" s="4">
        <v>4285</v>
      </c>
      <c r="M41" s="4">
        <v>4295</v>
      </c>
      <c r="N41" s="4">
        <v>4314</v>
      </c>
      <c r="O41" s="4">
        <v>4282</v>
      </c>
      <c r="P41" s="4">
        <v>4284</v>
      </c>
      <c r="Q41" s="4">
        <v>4462</v>
      </c>
      <c r="R41" s="4">
        <v>4553</v>
      </c>
      <c r="S41" s="4">
        <v>4643</v>
      </c>
      <c r="T41" s="4">
        <v>4632</v>
      </c>
      <c r="U41" s="4">
        <v>4585</v>
      </c>
      <c r="V41" s="4">
        <v>4469</v>
      </c>
      <c r="W41" s="4">
        <v>4335</v>
      </c>
      <c r="X41" s="4">
        <v>4117</v>
      </c>
      <c r="Y41" s="4">
        <v>4132</v>
      </c>
      <c r="Z41" s="4">
        <v>4085</v>
      </c>
      <c r="AA41" s="4">
        <v>4031</v>
      </c>
      <c r="AB41" s="4">
        <v>4023</v>
      </c>
      <c r="AC41" s="4">
        <v>4151</v>
      </c>
      <c r="AD41" s="4">
        <v>4266</v>
      </c>
      <c r="AE41" s="4">
        <v>4334</v>
      </c>
      <c r="AF41" s="4">
        <v>4464</v>
      </c>
      <c r="AG41" s="4">
        <v>4383</v>
      </c>
      <c r="AH41" s="4">
        <v>4445</v>
      </c>
      <c r="AI41" s="4">
        <v>4309</v>
      </c>
      <c r="AJ41" s="4">
        <v>4046</v>
      </c>
      <c r="AK41" s="4">
        <v>4032</v>
      </c>
      <c r="AL41" s="4">
        <v>4030</v>
      </c>
      <c r="AM41" s="4">
        <v>3945</v>
      </c>
      <c r="AN41" s="4">
        <v>3921</v>
      </c>
      <c r="AO41" s="4">
        <v>4027</v>
      </c>
    </row>
    <row r="42" spans="1:41" x14ac:dyDescent="0.2">
      <c r="A42" s="1" t="s">
        <v>39</v>
      </c>
      <c r="B42" s="4">
        <v>20722</v>
      </c>
      <c r="C42" s="4">
        <v>20870</v>
      </c>
      <c r="D42" s="4">
        <v>20961</v>
      </c>
      <c r="E42" s="4">
        <v>21359</v>
      </c>
      <c r="F42" s="4">
        <v>21693</v>
      </c>
      <c r="G42" s="4">
        <v>22067</v>
      </c>
      <c r="H42" s="4">
        <v>21940</v>
      </c>
      <c r="I42" s="4">
        <v>22085</v>
      </c>
      <c r="J42" s="4">
        <v>21585</v>
      </c>
      <c r="K42" s="4">
        <v>21322</v>
      </c>
      <c r="L42" s="4">
        <v>21119</v>
      </c>
      <c r="M42" s="4">
        <v>21100</v>
      </c>
      <c r="N42" s="4">
        <v>21179</v>
      </c>
      <c r="O42" s="4">
        <v>21337</v>
      </c>
      <c r="P42" s="4">
        <v>21465</v>
      </c>
      <c r="Q42" s="4">
        <v>21352</v>
      </c>
      <c r="R42" s="4">
        <v>21706</v>
      </c>
      <c r="S42" s="4">
        <v>22116</v>
      </c>
      <c r="T42" s="4">
        <v>22102</v>
      </c>
      <c r="U42" s="4">
        <v>22360</v>
      </c>
      <c r="V42" s="4">
        <v>21749</v>
      </c>
      <c r="W42" s="4">
        <v>21785</v>
      </c>
      <c r="X42" s="4">
        <v>21586</v>
      </c>
      <c r="Y42" s="4">
        <v>21691</v>
      </c>
      <c r="Z42" s="4">
        <v>21743</v>
      </c>
      <c r="AA42" s="4">
        <v>21916</v>
      </c>
      <c r="AB42" s="4">
        <v>21915</v>
      </c>
      <c r="AC42" s="4">
        <v>22236</v>
      </c>
      <c r="AD42" s="4">
        <v>22703</v>
      </c>
      <c r="AE42" s="4">
        <v>23087</v>
      </c>
      <c r="AF42" s="4">
        <v>22975</v>
      </c>
      <c r="AG42" s="4">
        <v>23033</v>
      </c>
      <c r="AH42" s="4">
        <v>22737</v>
      </c>
      <c r="AI42" s="4">
        <v>22780</v>
      </c>
      <c r="AJ42" s="4">
        <v>22394</v>
      </c>
      <c r="AK42" s="4">
        <v>22370</v>
      </c>
      <c r="AL42" s="4">
        <v>22535</v>
      </c>
      <c r="AM42" s="4">
        <v>22567</v>
      </c>
      <c r="AN42" s="4">
        <v>22631</v>
      </c>
      <c r="AO42" s="4">
        <v>23037</v>
      </c>
    </row>
    <row r="43" spans="1:41" x14ac:dyDescent="0.2">
      <c r="A43" s="1" t="s">
        <v>40</v>
      </c>
      <c r="B43" s="4">
        <v>33256</v>
      </c>
      <c r="C43" s="4">
        <v>33493</v>
      </c>
      <c r="D43" s="4">
        <v>33563</v>
      </c>
      <c r="E43" s="4">
        <v>34124</v>
      </c>
      <c r="F43" s="4">
        <v>34666</v>
      </c>
      <c r="G43" s="4">
        <v>35321</v>
      </c>
      <c r="H43" s="4">
        <v>35111</v>
      </c>
      <c r="I43" s="4">
        <v>35311</v>
      </c>
      <c r="J43" s="4">
        <v>34522</v>
      </c>
      <c r="K43" s="4">
        <v>34126</v>
      </c>
      <c r="L43" s="4">
        <v>33798</v>
      </c>
      <c r="M43" s="4">
        <v>33809</v>
      </c>
      <c r="N43" s="4">
        <v>33928</v>
      </c>
      <c r="O43" s="4">
        <v>34124</v>
      </c>
      <c r="P43" s="4">
        <v>34296</v>
      </c>
      <c r="Q43" s="4">
        <v>34144</v>
      </c>
      <c r="R43" s="4">
        <v>34650</v>
      </c>
      <c r="S43" s="4">
        <v>35350</v>
      </c>
      <c r="T43" s="4">
        <v>35200</v>
      </c>
      <c r="U43" s="4">
        <v>35654</v>
      </c>
      <c r="V43" s="4">
        <v>34676</v>
      </c>
      <c r="W43" s="4">
        <v>34738</v>
      </c>
      <c r="X43" s="4">
        <v>34526</v>
      </c>
      <c r="Y43" s="4">
        <v>34682</v>
      </c>
      <c r="Z43" s="4">
        <v>34828</v>
      </c>
      <c r="AA43" s="4">
        <v>35084</v>
      </c>
      <c r="AB43" s="4">
        <v>35066</v>
      </c>
      <c r="AC43" s="4">
        <v>35606</v>
      </c>
      <c r="AD43" s="4">
        <v>36304</v>
      </c>
      <c r="AE43" s="4">
        <v>36933</v>
      </c>
      <c r="AF43" s="4">
        <v>36711</v>
      </c>
      <c r="AG43" s="4">
        <v>36787</v>
      </c>
      <c r="AH43" s="4">
        <v>36275</v>
      </c>
      <c r="AI43" s="4">
        <v>36343</v>
      </c>
      <c r="AJ43" s="4">
        <v>35751</v>
      </c>
      <c r="AK43" s="4">
        <v>35732</v>
      </c>
      <c r="AL43" s="4">
        <v>36075</v>
      </c>
      <c r="AM43" s="4">
        <v>36107</v>
      </c>
      <c r="AN43" s="4">
        <v>36163</v>
      </c>
      <c r="AO43" s="4">
        <v>36819</v>
      </c>
    </row>
    <row r="44" spans="1:41" x14ac:dyDescent="0.2">
      <c r="A44" s="1" t="s">
        <v>41</v>
      </c>
      <c r="B44" s="4">
        <v>15170</v>
      </c>
      <c r="C44" s="4">
        <v>15260</v>
      </c>
      <c r="D44" s="4">
        <v>15165</v>
      </c>
      <c r="E44" s="4">
        <v>15299</v>
      </c>
      <c r="F44" s="4">
        <v>15325</v>
      </c>
      <c r="G44" s="4">
        <v>15652</v>
      </c>
      <c r="H44" s="4">
        <v>15830</v>
      </c>
      <c r="I44" s="4">
        <v>15634</v>
      </c>
      <c r="J44" s="4">
        <v>15212</v>
      </c>
      <c r="K44" s="4">
        <v>14966</v>
      </c>
      <c r="L44" s="4">
        <v>14874</v>
      </c>
      <c r="M44" s="4">
        <v>15008</v>
      </c>
      <c r="N44" s="4">
        <v>14977</v>
      </c>
      <c r="O44" s="4">
        <v>14981</v>
      </c>
      <c r="P44" s="4">
        <v>14924</v>
      </c>
      <c r="Q44" s="4">
        <v>14940</v>
      </c>
      <c r="R44" s="4">
        <v>14963</v>
      </c>
      <c r="S44" s="4">
        <v>15268</v>
      </c>
      <c r="T44" s="4">
        <v>15504</v>
      </c>
      <c r="U44" s="4">
        <v>15388</v>
      </c>
      <c r="V44" s="4">
        <v>14945</v>
      </c>
      <c r="W44" s="4">
        <v>14790</v>
      </c>
      <c r="X44" s="4">
        <v>14719</v>
      </c>
      <c r="Y44" s="4">
        <v>14656</v>
      </c>
      <c r="Z44" s="4">
        <v>14732</v>
      </c>
      <c r="AA44" s="4">
        <v>14726</v>
      </c>
      <c r="AB44" s="4">
        <v>14697</v>
      </c>
      <c r="AC44" s="4">
        <v>14746</v>
      </c>
      <c r="AD44" s="4">
        <v>14839</v>
      </c>
      <c r="AE44" s="4">
        <v>15117</v>
      </c>
      <c r="AF44" s="4">
        <v>15272</v>
      </c>
      <c r="AG44" s="4">
        <v>15085</v>
      </c>
      <c r="AH44" s="4">
        <v>14625</v>
      </c>
      <c r="AI44" s="4">
        <v>14575</v>
      </c>
      <c r="AJ44" s="4">
        <v>14442</v>
      </c>
      <c r="AK44" s="4">
        <v>14391</v>
      </c>
      <c r="AL44" s="4">
        <v>14486</v>
      </c>
      <c r="AM44" s="4">
        <v>14458</v>
      </c>
      <c r="AN44" s="4">
        <v>14563</v>
      </c>
      <c r="AO44" s="4">
        <v>14724</v>
      </c>
    </row>
    <row r="45" spans="1:41" x14ac:dyDescent="0.2">
      <c r="A45" s="1" t="s">
        <v>42</v>
      </c>
      <c r="B45" s="4">
        <v>4010</v>
      </c>
      <c r="C45" s="4">
        <v>4245</v>
      </c>
      <c r="D45" s="4">
        <v>4332</v>
      </c>
      <c r="E45" s="4">
        <v>4437</v>
      </c>
      <c r="F45" s="4">
        <v>4484</v>
      </c>
      <c r="G45" s="4">
        <v>4713</v>
      </c>
      <c r="H45" s="4">
        <v>4758</v>
      </c>
      <c r="I45" s="4">
        <v>4880</v>
      </c>
      <c r="J45" s="4">
        <v>5036</v>
      </c>
      <c r="K45" s="4">
        <v>5152</v>
      </c>
      <c r="L45" s="4">
        <v>5208</v>
      </c>
      <c r="M45" s="4">
        <v>5314</v>
      </c>
      <c r="N45" s="4">
        <v>4997</v>
      </c>
      <c r="O45" s="4">
        <v>5094</v>
      </c>
      <c r="P45" s="4">
        <v>5141</v>
      </c>
      <c r="Q45" s="4">
        <v>5325</v>
      </c>
      <c r="R45" s="4">
        <v>5482</v>
      </c>
      <c r="S45" s="4">
        <v>5728</v>
      </c>
      <c r="T45" s="4">
        <v>5711</v>
      </c>
      <c r="U45" s="4">
        <v>5950</v>
      </c>
      <c r="V45" s="4">
        <v>5920</v>
      </c>
      <c r="W45" s="4">
        <v>5865</v>
      </c>
      <c r="X45" s="4">
        <v>5881</v>
      </c>
      <c r="Y45" s="4">
        <v>6069</v>
      </c>
      <c r="Z45" s="4">
        <v>5825</v>
      </c>
      <c r="AA45" s="4">
        <v>5952</v>
      </c>
      <c r="AB45" s="4">
        <v>6165</v>
      </c>
      <c r="AC45" s="4">
        <v>6377</v>
      </c>
      <c r="AD45" s="4">
        <v>6577</v>
      </c>
      <c r="AE45" s="4">
        <v>6884</v>
      </c>
      <c r="AF45" s="4">
        <v>6894</v>
      </c>
      <c r="AG45" s="4">
        <v>6948</v>
      </c>
      <c r="AH45" s="4">
        <v>6701</v>
      </c>
      <c r="AI45" s="4">
        <v>6626</v>
      </c>
      <c r="AJ45" s="4">
        <v>6574</v>
      </c>
      <c r="AK45" s="4">
        <v>6738</v>
      </c>
      <c r="AL45" s="4">
        <v>6465</v>
      </c>
      <c r="AM45" s="4">
        <v>6538</v>
      </c>
      <c r="AN45" s="4">
        <v>6779</v>
      </c>
      <c r="AO45" s="4">
        <v>7009</v>
      </c>
    </row>
    <row r="46" spans="1:41" x14ac:dyDescent="0.2">
      <c r="A46" s="1" t="s">
        <v>43</v>
      </c>
      <c r="B46" s="4">
        <v>1602</v>
      </c>
      <c r="C46" s="4">
        <v>1599</v>
      </c>
      <c r="D46" s="4">
        <v>1629</v>
      </c>
      <c r="E46" s="4">
        <v>1689</v>
      </c>
      <c r="F46" s="4">
        <v>1697</v>
      </c>
      <c r="G46" s="4">
        <v>1769</v>
      </c>
      <c r="H46" s="4">
        <v>1697</v>
      </c>
      <c r="I46" s="4">
        <v>1660</v>
      </c>
      <c r="J46" s="4">
        <v>1668</v>
      </c>
      <c r="K46" s="4">
        <v>1639</v>
      </c>
      <c r="L46" s="4">
        <v>1610</v>
      </c>
      <c r="M46" s="4">
        <v>1604</v>
      </c>
      <c r="N46" s="4">
        <v>1637</v>
      </c>
      <c r="O46" s="4">
        <v>1606</v>
      </c>
      <c r="P46" s="4">
        <v>1618</v>
      </c>
      <c r="Q46" s="4">
        <v>1667</v>
      </c>
      <c r="R46" s="4">
        <v>1697</v>
      </c>
      <c r="S46" s="4">
        <v>1736</v>
      </c>
      <c r="T46" s="4">
        <v>1628</v>
      </c>
      <c r="U46" s="4">
        <v>1608</v>
      </c>
      <c r="V46" s="4">
        <v>1621</v>
      </c>
      <c r="W46" s="4">
        <v>1608</v>
      </c>
      <c r="X46" s="4">
        <v>1525</v>
      </c>
      <c r="Y46" s="4">
        <v>1539</v>
      </c>
      <c r="Z46" s="4">
        <v>1512</v>
      </c>
      <c r="AA46" s="4">
        <v>1507</v>
      </c>
      <c r="AB46" s="4">
        <v>1532</v>
      </c>
      <c r="AC46" s="4">
        <v>1530</v>
      </c>
      <c r="AD46" s="4">
        <v>1515</v>
      </c>
      <c r="AE46" s="4">
        <v>1556</v>
      </c>
      <c r="AF46" s="4">
        <v>1505</v>
      </c>
      <c r="AG46" s="4">
        <v>1474</v>
      </c>
      <c r="AH46" s="4">
        <v>1509</v>
      </c>
      <c r="AI46" s="4">
        <v>1479</v>
      </c>
      <c r="AJ46" s="4">
        <v>1419</v>
      </c>
      <c r="AK46" s="4">
        <v>1440</v>
      </c>
      <c r="AL46" s="4">
        <v>1401</v>
      </c>
      <c r="AM46" s="4">
        <v>1382</v>
      </c>
      <c r="AN46" s="4">
        <v>1395</v>
      </c>
      <c r="AO46" s="4">
        <v>1395</v>
      </c>
    </row>
    <row r="47" spans="1:41" x14ac:dyDescent="0.2">
      <c r="A47" s="1" t="s">
        <v>44</v>
      </c>
      <c r="B47" s="4">
        <v>1271</v>
      </c>
      <c r="C47" s="4">
        <v>1331</v>
      </c>
      <c r="D47" s="4">
        <v>1428</v>
      </c>
      <c r="E47" s="4">
        <v>1423</v>
      </c>
      <c r="F47" s="4">
        <v>1479</v>
      </c>
      <c r="G47" s="4">
        <v>1370</v>
      </c>
      <c r="H47" s="4">
        <v>1520</v>
      </c>
      <c r="I47" s="4">
        <v>1451</v>
      </c>
      <c r="J47" s="4">
        <v>1460</v>
      </c>
      <c r="K47" s="4">
        <v>1439</v>
      </c>
      <c r="L47" s="4">
        <v>1336</v>
      </c>
      <c r="M47" s="4">
        <v>1304</v>
      </c>
      <c r="N47" s="4">
        <v>1245</v>
      </c>
      <c r="O47" s="4">
        <v>1250</v>
      </c>
      <c r="P47" s="4">
        <v>1310</v>
      </c>
      <c r="Q47" s="4">
        <v>1184</v>
      </c>
      <c r="R47" s="4">
        <v>1175</v>
      </c>
      <c r="S47" s="4">
        <v>1171</v>
      </c>
      <c r="T47" s="4">
        <v>1120</v>
      </c>
      <c r="U47" s="4">
        <v>1133</v>
      </c>
      <c r="V47" s="4">
        <v>1129</v>
      </c>
      <c r="W47" s="4">
        <v>1120</v>
      </c>
      <c r="X47" s="4">
        <v>1067</v>
      </c>
      <c r="Y47" s="4">
        <v>1052</v>
      </c>
      <c r="Z47" s="4">
        <v>1037</v>
      </c>
      <c r="AA47" s="4">
        <v>1018</v>
      </c>
      <c r="AB47" s="4">
        <v>1039</v>
      </c>
      <c r="AC47" s="4">
        <v>1057</v>
      </c>
      <c r="AD47" s="4">
        <v>1103</v>
      </c>
      <c r="AE47" s="4">
        <v>1126</v>
      </c>
      <c r="AF47" s="4">
        <v>1100</v>
      </c>
      <c r="AG47" s="4">
        <v>1085</v>
      </c>
      <c r="AH47" s="4">
        <v>1085</v>
      </c>
      <c r="AI47" s="4">
        <v>1064</v>
      </c>
      <c r="AJ47" s="4">
        <v>1028</v>
      </c>
      <c r="AK47" s="4">
        <v>1021</v>
      </c>
      <c r="AL47" s="4">
        <v>995</v>
      </c>
      <c r="AM47" s="4">
        <v>967</v>
      </c>
      <c r="AN47" s="4">
        <v>986</v>
      </c>
      <c r="AO47" s="4">
        <v>1009</v>
      </c>
    </row>
    <row r="48" spans="1:41" x14ac:dyDescent="0.2">
      <c r="A48" s="1" t="s">
        <v>45</v>
      </c>
      <c r="B48" s="4">
        <v>3700</v>
      </c>
      <c r="C48" s="4">
        <v>3805</v>
      </c>
      <c r="D48" s="4">
        <v>3725</v>
      </c>
      <c r="E48" s="4">
        <v>3802</v>
      </c>
      <c r="F48" s="4">
        <v>3880</v>
      </c>
      <c r="G48" s="4">
        <v>4037</v>
      </c>
      <c r="H48" s="4">
        <v>3985</v>
      </c>
      <c r="I48" s="4">
        <v>4050</v>
      </c>
      <c r="J48" s="4">
        <v>3872</v>
      </c>
      <c r="K48" s="4">
        <v>3852</v>
      </c>
      <c r="L48" s="4">
        <v>3831</v>
      </c>
      <c r="M48" s="4">
        <v>3720</v>
      </c>
      <c r="N48" s="4">
        <v>3723</v>
      </c>
      <c r="O48" s="4">
        <v>3753</v>
      </c>
      <c r="P48" s="4">
        <v>3752</v>
      </c>
      <c r="Q48" s="4">
        <v>3755</v>
      </c>
      <c r="R48" s="4">
        <v>3793</v>
      </c>
      <c r="S48" s="4">
        <v>3876</v>
      </c>
      <c r="T48" s="4">
        <v>3745</v>
      </c>
      <c r="U48" s="4">
        <v>3847</v>
      </c>
      <c r="V48" s="4">
        <v>3701</v>
      </c>
      <c r="W48" s="4">
        <v>3654</v>
      </c>
      <c r="X48" s="4">
        <v>3532</v>
      </c>
      <c r="Y48" s="4">
        <v>3494</v>
      </c>
      <c r="Z48" s="4">
        <v>3527</v>
      </c>
      <c r="AA48" s="4">
        <v>3486</v>
      </c>
      <c r="AB48" s="4">
        <v>3523</v>
      </c>
      <c r="AC48" s="4">
        <v>3529</v>
      </c>
      <c r="AD48" s="4">
        <v>3597</v>
      </c>
      <c r="AE48" s="4">
        <v>3707</v>
      </c>
      <c r="AF48" s="4">
        <v>3527</v>
      </c>
      <c r="AG48" s="4">
        <v>3640</v>
      </c>
      <c r="AH48" s="4">
        <v>3610</v>
      </c>
      <c r="AI48" s="4">
        <v>3528</v>
      </c>
      <c r="AJ48" s="4">
        <v>3420</v>
      </c>
      <c r="AK48" s="4">
        <v>3418</v>
      </c>
      <c r="AL48" s="4">
        <v>3464</v>
      </c>
      <c r="AM48" s="4">
        <v>3336</v>
      </c>
      <c r="AN48" s="4">
        <v>3360</v>
      </c>
      <c r="AO48" s="4">
        <v>3384</v>
      </c>
    </row>
    <row r="49" spans="1:41" x14ac:dyDescent="0.2">
      <c r="A49" s="1" t="s">
        <v>46</v>
      </c>
      <c r="B49" s="4">
        <v>1859</v>
      </c>
      <c r="C49" s="4">
        <v>1900</v>
      </c>
      <c r="D49" s="4">
        <v>1886</v>
      </c>
      <c r="E49" s="4">
        <v>1881</v>
      </c>
      <c r="F49" s="4">
        <v>1860</v>
      </c>
      <c r="G49" s="4">
        <v>1918</v>
      </c>
      <c r="H49" s="4">
        <v>1877</v>
      </c>
      <c r="I49" s="4">
        <v>1845</v>
      </c>
      <c r="J49" s="4">
        <v>1817</v>
      </c>
      <c r="K49" s="4">
        <v>1767</v>
      </c>
      <c r="L49" s="4">
        <v>1754</v>
      </c>
      <c r="M49" s="4">
        <v>1765</v>
      </c>
      <c r="N49" s="4">
        <v>1765</v>
      </c>
      <c r="O49" s="4">
        <v>1762</v>
      </c>
      <c r="P49" s="4">
        <v>1782</v>
      </c>
      <c r="Q49" s="4">
        <v>1776</v>
      </c>
      <c r="R49" s="4">
        <v>1786</v>
      </c>
      <c r="S49" s="4">
        <v>1834</v>
      </c>
      <c r="T49" s="4">
        <v>1792</v>
      </c>
      <c r="U49" s="4">
        <v>1758</v>
      </c>
      <c r="V49" s="4">
        <v>1753</v>
      </c>
      <c r="W49" s="4">
        <v>1771</v>
      </c>
      <c r="X49" s="4">
        <v>1689</v>
      </c>
      <c r="Y49" s="4">
        <v>1691</v>
      </c>
      <c r="Z49" s="4">
        <v>1699</v>
      </c>
      <c r="AA49" s="4">
        <v>1699</v>
      </c>
      <c r="AB49" s="4">
        <v>1701</v>
      </c>
      <c r="AC49" s="4">
        <v>1710</v>
      </c>
      <c r="AD49" s="4">
        <v>1761</v>
      </c>
      <c r="AE49" s="4">
        <v>1828</v>
      </c>
      <c r="AF49" s="4">
        <v>1711</v>
      </c>
      <c r="AG49" s="4">
        <v>1669</v>
      </c>
      <c r="AH49" s="4">
        <v>1716</v>
      </c>
      <c r="AI49" s="4">
        <v>1714</v>
      </c>
      <c r="AJ49" s="4">
        <v>1658</v>
      </c>
      <c r="AK49" s="4">
        <v>1681</v>
      </c>
      <c r="AL49" s="4">
        <v>1661</v>
      </c>
      <c r="AM49" s="4">
        <v>1637</v>
      </c>
      <c r="AN49" s="4">
        <v>1642</v>
      </c>
      <c r="AO49" s="4">
        <v>1669</v>
      </c>
    </row>
    <row r="50" spans="1:41" x14ac:dyDescent="0.2">
      <c r="A50" s="1" t="s">
        <v>47</v>
      </c>
      <c r="B50" s="4">
        <v>5609</v>
      </c>
      <c r="C50" s="4">
        <v>5647</v>
      </c>
      <c r="D50" s="4">
        <v>5673</v>
      </c>
      <c r="E50" s="4">
        <v>5812</v>
      </c>
      <c r="F50" s="4">
        <v>5899</v>
      </c>
      <c r="G50" s="4">
        <v>5967</v>
      </c>
      <c r="H50" s="4">
        <v>5959</v>
      </c>
      <c r="I50" s="4">
        <v>5891</v>
      </c>
      <c r="J50" s="4">
        <v>5803</v>
      </c>
      <c r="K50" s="4">
        <v>5720</v>
      </c>
      <c r="L50" s="4">
        <v>5570</v>
      </c>
      <c r="M50" s="4">
        <v>5553</v>
      </c>
      <c r="N50" s="4">
        <v>5652</v>
      </c>
      <c r="O50" s="4">
        <v>5633</v>
      </c>
      <c r="P50" s="4">
        <v>5570</v>
      </c>
      <c r="Q50" s="4">
        <v>5596</v>
      </c>
      <c r="R50" s="4">
        <v>5712</v>
      </c>
      <c r="S50" s="4">
        <v>5872</v>
      </c>
      <c r="T50" s="4">
        <v>6014</v>
      </c>
      <c r="U50" s="4">
        <v>5975</v>
      </c>
      <c r="V50" s="4">
        <v>5823</v>
      </c>
      <c r="W50" s="4">
        <v>5783</v>
      </c>
      <c r="X50" s="4">
        <v>5622</v>
      </c>
      <c r="Y50" s="4">
        <v>5449</v>
      </c>
      <c r="Z50" s="4">
        <v>5364</v>
      </c>
      <c r="AA50" s="4">
        <v>5405</v>
      </c>
      <c r="AB50" s="4">
        <v>5355</v>
      </c>
      <c r="AC50" s="4">
        <v>5394</v>
      </c>
      <c r="AD50" s="4">
        <v>5619</v>
      </c>
      <c r="AE50" s="4">
        <v>5727</v>
      </c>
      <c r="AF50" s="4">
        <v>5752</v>
      </c>
      <c r="AG50" s="4">
        <v>5583</v>
      </c>
      <c r="AH50" s="4">
        <v>5502</v>
      </c>
      <c r="AI50" s="4">
        <v>5461</v>
      </c>
      <c r="AJ50" s="4">
        <v>5260</v>
      </c>
      <c r="AK50" s="4">
        <v>5077</v>
      </c>
      <c r="AL50" s="4">
        <v>4971</v>
      </c>
      <c r="AM50" s="4">
        <v>4991</v>
      </c>
      <c r="AN50" s="4">
        <v>4961</v>
      </c>
      <c r="AO50" s="4">
        <v>5015</v>
      </c>
    </row>
    <row r="51" spans="1:41" x14ac:dyDescent="0.2">
      <c r="A51" s="1" t="s">
        <v>48</v>
      </c>
      <c r="B51" s="4">
        <v>2867</v>
      </c>
      <c r="C51" s="4">
        <v>2873</v>
      </c>
      <c r="D51" s="4">
        <v>2888</v>
      </c>
      <c r="E51" s="4">
        <v>2850</v>
      </c>
      <c r="F51" s="4">
        <v>2901</v>
      </c>
      <c r="G51" s="4">
        <v>2976</v>
      </c>
      <c r="H51" s="4">
        <v>2935</v>
      </c>
      <c r="I51" s="4">
        <v>2929</v>
      </c>
      <c r="J51" s="4">
        <v>2832</v>
      </c>
      <c r="K51" s="4">
        <v>2831</v>
      </c>
      <c r="L51" s="4">
        <v>2806</v>
      </c>
      <c r="M51" s="4">
        <v>2821</v>
      </c>
      <c r="N51" s="4">
        <v>2787</v>
      </c>
      <c r="O51" s="4">
        <v>2835</v>
      </c>
      <c r="P51" s="4">
        <v>2856</v>
      </c>
      <c r="Q51" s="4">
        <v>2872</v>
      </c>
      <c r="R51" s="4">
        <v>2928</v>
      </c>
      <c r="S51" s="4">
        <v>2962</v>
      </c>
      <c r="T51" s="4">
        <v>2980</v>
      </c>
      <c r="U51" s="4">
        <v>2981</v>
      </c>
      <c r="V51" s="4">
        <v>2920</v>
      </c>
      <c r="W51" s="4">
        <v>2858</v>
      </c>
      <c r="X51" s="4">
        <v>2758</v>
      </c>
      <c r="Y51" s="4">
        <v>2739</v>
      </c>
      <c r="Z51" s="4">
        <v>2721</v>
      </c>
      <c r="AA51" s="4">
        <v>2737</v>
      </c>
      <c r="AB51" s="4">
        <v>2760</v>
      </c>
      <c r="AC51" s="4">
        <v>2787</v>
      </c>
      <c r="AD51" s="4">
        <v>2847</v>
      </c>
      <c r="AE51" s="4">
        <v>2895</v>
      </c>
      <c r="AF51" s="4">
        <v>2827</v>
      </c>
      <c r="AG51" s="4">
        <v>2826</v>
      </c>
      <c r="AH51" s="4">
        <v>2812</v>
      </c>
      <c r="AI51" s="4">
        <v>2724</v>
      </c>
      <c r="AJ51" s="4">
        <v>2647</v>
      </c>
      <c r="AK51" s="4">
        <v>2627</v>
      </c>
      <c r="AL51" s="4">
        <v>2589</v>
      </c>
      <c r="AM51" s="4">
        <v>2584</v>
      </c>
      <c r="AN51" s="4">
        <v>2590</v>
      </c>
      <c r="AO51" s="4">
        <v>2621</v>
      </c>
    </row>
    <row r="52" spans="1:41" x14ac:dyDescent="0.2">
      <c r="A52" s="1" t="s">
        <v>49</v>
      </c>
      <c r="B52" s="4">
        <v>1233</v>
      </c>
      <c r="C52" s="4">
        <v>1246</v>
      </c>
      <c r="D52" s="4">
        <v>1240</v>
      </c>
      <c r="E52" s="4">
        <v>1279</v>
      </c>
      <c r="F52" s="4">
        <v>1301</v>
      </c>
      <c r="G52" s="4">
        <v>1322</v>
      </c>
      <c r="H52" s="4">
        <v>1326</v>
      </c>
      <c r="I52" s="4">
        <v>1331</v>
      </c>
      <c r="J52" s="4">
        <v>1299</v>
      </c>
      <c r="K52" s="4">
        <v>1284</v>
      </c>
      <c r="L52" s="4">
        <v>1274</v>
      </c>
      <c r="M52" s="4">
        <v>1267</v>
      </c>
      <c r="N52" s="4">
        <v>1234</v>
      </c>
      <c r="O52" s="4">
        <v>1242</v>
      </c>
      <c r="P52" s="4">
        <v>1249</v>
      </c>
      <c r="Q52" s="4">
        <v>1255</v>
      </c>
      <c r="R52" s="4">
        <v>1281</v>
      </c>
      <c r="S52" s="4">
        <v>1299</v>
      </c>
      <c r="T52" s="4">
        <v>1285</v>
      </c>
      <c r="U52" s="4">
        <v>1308</v>
      </c>
      <c r="V52" s="4">
        <v>1279</v>
      </c>
      <c r="W52" s="4">
        <v>1284</v>
      </c>
      <c r="X52" s="4">
        <v>1265</v>
      </c>
      <c r="Y52" s="4">
        <v>1271</v>
      </c>
      <c r="Z52" s="4">
        <v>1262</v>
      </c>
      <c r="AA52" s="4">
        <v>1267</v>
      </c>
      <c r="AB52" s="4">
        <v>1270</v>
      </c>
      <c r="AC52" s="4">
        <v>1319</v>
      </c>
      <c r="AD52" s="4">
        <v>1334</v>
      </c>
      <c r="AE52" s="4">
        <v>1353</v>
      </c>
      <c r="AF52" s="4">
        <v>1348</v>
      </c>
      <c r="AG52" s="4">
        <v>1345</v>
      </c>
      <c r="AH52" s="4">
        <v>1332</v>
      </c>
      <c r="AI52" s="4">
        <v>1338</v>
      </c>
      <c r="AJ52" s="4">
        <v>1315</v>
      </c>
      <c r="AK52" s="4">
        <v>1305</v>
      </c>
      <c r="AL52" s="4">
        <v>1311</v>
      </c>
      <c r="AM52" s="4">
        <v>1310</v>
      </c>
      <c r="AN52" s="4">
        <v>1309</v>
      </c>
      <c r="AO52" s="4">
        <v>1343</v>
      </c>
    </row>
    <row r="53" spans="1:41" x14ac:dyDescent="0.2">
      <c r="A53" s="1" t="s">
        <v>50</v>
      </c>
      <c r="B53" s="4">
        <v>8570</v>
      </c>
      <c r="C53" s="4">
        <v>8714</v>
      </c>
      <c r="D53" s="4">
        <v>8763</v>
      </c>
      <c r="E53" s="4">
        <v>8895</v>
      </c>
      <c r="F53" s="4">
        <v>8909</v>
      </c>
      <c r="G53" s="4">
        <v>9153</v>
      </c>
      <c r="H53" s="4">
        <v>8916</v>
      </c>
      <c r="I53" s="4">
        <v>9013</v>
      </c>
      <c r="J53" s="4">
        <v>8956</v>
      </c>
      <c r="K53" s="4">
        <v>9084</v>
      </c>
      <c r="L53" s="4">
        <v>8785</v>
      </c>
      <c r="M53" s="4">
        <v>8630</v>
      </c>
      <c r="N53" s="4">
        <v>8429</v>
      </c>
      <c r="O53" s="4">
        <v>8540</v>
      </c>
      <c r="P53" s="4">
        <v>8575</v>
      </c>
      <c r="Q53" s="4">
        <v>8629</v>
      </c>
      <c r="R53" s="4">
        <v>8733</v>
      </c>
      <c r="S53" s="4">
        <v>8947</v>
      </c>
      <c r="T53" s="4">
        <v>8669</v>
      </c>
      <c r="U53" s="4">
        <v>8540</v>
      </c>
      <c r="V53" s="4">
        <v>8442</v>
      </c>
      <c r="W53" s="4">
        <v>8698</v>
      </c>
      <c r="X53" s="4">
        <v>8385</v>
      </c>
      <c r="Y53" s="4">
        <v>8246</v>
      </c>
      <c r="Z53" s="4">
        <v>8095</v>
      </c>
      <c r="AA53" s="4">
        <v>8086</v>
      </c>
      <c r="AB53" s="4">
        <v>8199</v>
      </c>
      <c r="AC53" s="4">
        <v>8189</v>
      </c>
      <c r="AD53" s="4">
        <v>8296</v>
      </c>
      <c r="AE53" s="4">
        <v>8514</v>
      </c>
      <c r="AF53" s="4">
        <v>8199</v>
      </c>
      <c r="AG53" s="4">
        <v>8119</v>
      </c>
      <c r="AH53" s="4">
        <v>8215</v>
      </c>
      <c r="AI53" s="4">
        <v>8360</v>
      </c>
      <c r="AJ53" s="4">
        <v>8077</v>
      </c>
      <c r="AK53" s="4">
        <v>8001</v>
      </c>
      <c r="AL53" s="4">
        <v>7835</v>
      </c>
      <c r="AM53" s="4">
        <v>7765</v>
      </c>
      <c r="AN53" s="4">
        <v>7803</v>
      </c>
      <c r="AO53" s="4">
        <v>8006</v>
      </c>
    </row>
    <row r="54" spans="1:41" x14ac:dyDescent="0.2">
      <c r="A54" s="1" t="s">
        <v>51</v>
      </c>
      <c r="B54" s="4">
        <v>4946</v>
      </c>
      <c r="C54" s="4">
        <v>4995</v>
      </c>
      <c r="D54" s="4">
        <v>5017</v>
      </c>
      <c r="E54" s="4">
        <v>5047</v>
      </c>
      <c r="F54" s="4">
        <v>5042</v>
      </c>
      <c r="G54" s="4">
        <v>5410</v>
      </c>
      <c r="H54" s="4">
        <v>5198</v>
      </c>
      <c r="I54" s="4">
        <v>5154</v>
      </c>
      <c r="J54" s="4">
        <v>4946</v>
      </c>
      <c r="K54" s="4">
        <v>4858</v>
      </c>
      <c r="L54" s="4">
        <v>4814</v>
      </c>
      <c r="M54" s="4">
        <v>4805</v>
      </c>
      <c r="N54" s="4">
        <v>4850</v>
      </c>
      <c r="O54" s="4">
        <v>4828</v>
      </c>
      <c r="P54" s="4">
        <v>4894</v>
      </c>
      <c r="Q54" s="4">
        <v>4934</v>
      </c>
      <c r="R54" s="4">
        <v>4847</v>
      </c>
      <c r="S54" s="4">
        <v>5163</v>
      </c>
      <c r="T54" s="4">
        <v>4888</v>
      </c>
      <c r="U54" s="4">
        <v>4894</v>
      </c>
      <c r="V54" s="4">
        <v>4696</v>
      </c>
      <c r="W54" s="4">
        <v>4668</v>
      </c>
      <c r="X54" s="4">
        <v>4614</v>
      </c>
      <c r="Y54" s="4">
        <v>4596</v>
      </c>
      <c r="Z54" s="4">
        <v>4692</v>
      </c>
      <c r="AA54" s="4">
        <v>4671</v>
      </c>
      <c r="AB54" s="4">
        <v>4746</v>
      </c>
      <c r="AC54" s="4">
        <v>4680</v>
      </c>
      <c r="AD54" s="4">
        <v>4666</v>
      </c>
      <c r="AE54" s="4">
        <v>5025</v>
      </c>
      <c r="AF54" s="4">
        <v>4849</v>
      </c>
      <c r="AG54" s="4">
        <v>4719</v>
      </c>
      <c r="AH54" s="4">
        <v>4569</v>
      </c>
      <c r="AI54" s="4">
        <v>4536</v>
      </c>
      <c r="AJ54" s="4">
        <v>4471</v>
      </c>
      <c r="AK54" s="4">
        <v>4442</v>
      </c>
      <c r="AL54" s="4">
        <v>4564</v>
      </c>
      <c r="AM54" s="4">
        <v>4556</v>
      </c>
      <c r="AN54" s="4">
        <v>4632</v>
      </c>
      <c r="AO54" s="4">
        <v>4656</v>
      </c>
    </row>
    <row r="55" spans="1:41" x14ac:dyDescent="0.2">
      <c r="A55" s="1" t="s">
        <v>52</v>
      </c>
      <c r="B55" s="4">
        <v>1986</v>
      </c>
      <c r="C55" s="4">
        <v>1950</v>
      </c>
      <c r="D55" s="4">
        <v>1956</v>
      </c>
      <c r="E55" s="4">
        <v>1945</v>
      </c>
      <c r="F55" s="4">
        <v>1979</v>
      </c>
      <c r="G55" s="4">
        <v>2096</v>
      </c>
      <c r="H55" s="4">
        <v>2075</v>
      </c>
      <c r="I55" s="4">
        <v>2094</v>
      </c>
      <c r="J55" s="4">
        <v>2041</v>
      </c>
      <c r="K55" s="4">
        <v>2051</v>
      </c>
      <c r="L55" s="4">
        <v>2030</v>
      </c>
      <c r="M55" s="4">
        <v>2023</v>
      </c>
      <c r="N55" s="4">
        <v>2009</v>
      </c>
      <c r="O55" s="4">
        <v>2066</v>
      </c>
      <c r="P55" s="4">
        <v>2050</v>
      </c>
      <c r="Q55" s="4">
        <v>2063</v>
      </c>
      <c r="R55" s="4">
        <v>2077</v>
      </c>
      <c r="S55" s="4">
        <v>2134</v>
      </c>
      <c r="T55" s="4">
        <v>2184</v>
      </c>
      <c r="U55" s="4">
        <v>2173</v>
      </c>
      <c r="V55" s="4">
        <v>2095</v>
      </c>
      <c r="W55" s="4">
        <v>2097</v>
      </c>
      <c r="X55" s="4">
        <v>2026</v>
      </c>
      <c r="Y55" s="4">
        <v>1999</v>
      </c>
      <c r="Z55" s="4">
        <v>2067</v>
      </c>
      <c r="AA55" s="4">
        <v>2068</v>
      </c>
      <c r="AB55" s="4">
        <v>2087</v>
      </c>
      <c r="AC55" s="4">
        <v>2079</v>
      </c>
      <c r="AD55" s="4">
        <v>2144</v>
      </c>
      <c r="AE55" s="4">
        <v>2265</v>
      </c>
      <c r="AF55" s="4">
        <v>2234</v>
      </c>
      <c r="AG55" s="4">
        <v>2203</v>
      </c>
      <c r="AH55" s="4">
        <v>2146</v>
      </c>
      <c r="AI55" s="4">
        <v>2125</v>
      </c>
      <c r="AJ55" s="4">
        <v>2064</v>
      </c>
      <c r="AK55" s="4">
        <v>2040</v>
      </c>
      <c r="AL55" s="4">
        <v>2074</v>
      </c>
      <c r="AM55" s="4">
        <v>2057</v>
      </c>
      <c r="AN55" s="4">
        <v>2068</v>
      </c>
      <c r="AO55" s="4">
        <v>2073</v>
      </c>
    </row>
    <row r="56" spans="1:41" x14ac:dyDescent="0.2">
      <c r="A56" s="1" t="s">
        <v>53</v>
      </c>
      <c r="B56" s="4">
        <v>649</v>
      </c>
      <c r="C56" s="4">
        <v>677</v>
      </c>
      <c r="D56" s="4">
        <v>673</v>
      </c>
      <c r="E56" s="4">
        <v>658</v>
      </c>
      <c r="F56" s="4">
        <v>666</v>
      </c>
      <c r="G56" s="4">
        <v>705</v>
      </c>
      <c r="H56" s="4">
        <v>666</v>
      </c>
      <c r="I56" s="4">
        <v>664</v>
      </c>
      <c r="J56" s="4">
        <v>657</v>
      </c>
      <c r="K56" s="4">
        <v>675</v>
      </c>
      <c r="L56" s="4">
        <v>676</v>
      </c>
      <c r="M56" s="4">
        <v>659</v>
      </c>
      <c r="N56" s="4">
        <v>663</v>
      </c>
      <c r="O56" s="4">
        <v>677</v>
      </c>
      <c r="P56" s="4">
        <v>674</v>
      </c>
      <c r="Q56" s="4">
        <v>668</v>
      </c>
      <c r="R56" s="4">
        <v>683</v>
      </c>
      <c r="S56" s="4">
        <v>663</v>
      </c>
      <c r="T56" s="4">
        <v>680</v>
      </c>
      <c r="U56" s="4">
        <v>642</v>
      </c>
      <c r="V56" s="4">
        <v>638</v>
      </c>
      <c r="W56" s="4">
        <v>665</v>
      </c>
      <c r="X56" s="4">
        <v>620</v>
      </c>
      <c r="Y56" s="4">
        <v>606</v>
      </c>
      <c r="Z56" s="4">
        <v>611</v>
      </c>
      <c r="AA56" s="4">
        <v>601</v>
      </c>
      <c r="AB56" s="4">
        <v>627</v>
      </c>
      <c r="AC56" s="4">
        <v>613</v>
      </c>
      <c r="AD56" s="4">
        <v>648</v>
      </c>
      <c r="AE56" s="4">
        <v>645</v>
      </c>
      <c r="AF56" s="4">
        <v>631</v>
      </c>
      <c r="AG56" s="4">
        <v>598</v>
      </c>
      <c r="AH56" s="4">
        <v>638</v>
      </c>
      <c r="AI56" s="4">
        <v>643</v>
      </c>
      <c r="AJ56" s="4">
        <v>622</v>
      </c>
      <c r="AK56" s="4">
        <v>629</v>
      </c>
      <c r="AL56" s="4">
        <v>611</v>
      </c>
      <c r="AM56" s="4">
        <v>595</v>
      </c>
      <c r="AN56" s="4">
        <v>611</v>
      </c>
      <c r="AO56" s="4">
        <v>614</v>
      </c>
    </row>
    <row r="57" spans="1:41" x14ac:dyDescent="0.2">
      <c r="A57" s="1" t="s">
        <v>54</v>
      </c>
      <c r="B57" s="4">
        <v>1270</v>
      </c>
      <c r="C57" s="4">
        <v>1257</v>
      </c>
      <c r="D57" s="4">
        <v>1282</v>
      </c>
      <c r="E57" s="4">
        <v>1276</v>
      </c>
      <c r="F57" s="4">
        <v>1270</v>
      </c>
      <c r="G57" s="4">
        <v>1301</v>
      </c>
      <c r="H57" s="4">
        <v>1310</v>
      </c>
      <c r="I57" s="4">
        <v>1319</v>
      </c>
      <c r="J57" s="4">
        <v>1268</v>
      </c>
      <c r="K57" s="4">
        <v>1318</v>
      </c>
      <c r="L57" s="4">
        <v>1321</v>
      </c>
      <c r="M57" s="4">
        <v>1313</v>
      </c>
      <c r="N57" s="4">
        <v>1335</v>
      </c>
      <c r="O57" s="4">
        <v>1325</v>
      </c>
      <c r="P57" s="4">
        <v>1331</v>
      </c>
      <c r="Q57" s="4">
        <v>1323</v>
      </c>
      <c r="R57" s="4">
        <v>1326</v>
      </c>
      <c r="S57" s="4">
        <v>1335</v>
      </c>
      <c r="T57" s="4">
        <v>1314</v>
      </c>
      <c r="U57" s="4">
        <v>1322</v>
      </c>
      <c r="V57" s="4">
        <v>1260</v>
      </c>
      <c r="W57" s="4">
        <v>1301</v>
      </c>
      <c r="X57" s="4">
        <v>1298</v>
      </c>
      <c r="Y57" s="4">
        <v>1294</v>
      </c>
      <c r="Z57" s="4">
        <v>1271</v>
      </c>
      <c r="AA57" s="4">
        <v>1287</v>
      </c>
      <c r="AB57" s="4">
        <v>1267</v>
      </c>
      <c r="AC57" s="4">
        <v>1266</v>
      </c>
      <c r="AD57" s="4">
        <v>1264</v>
      </c>
      <c r="AE57" s="4">
        <v>1279</v>
      </c>
      <c r="AF57" s="4">
        <v>1235</v>
      </c>
      <c r="AG57" s="4">
        <v>1238</v>
      </c>
      <c r="AH57" s="4">
        <v>1226</v>
      </c>
      <c r="AI57" s="4">
        <v>1262</v>
      </c>
      <c r="AJ57" s="4">
        <v>1246</v>
      </c>
      <c r="AK57" s="4">
        <v>1242</v>
      </c>
      <c r="AL57" s="4">
        <v>1218</v>
      </c>
      <c r="AM57" s="4">
        <v>1213</v>
      </c>
      <c r="AN57" s="4">
        <v>1188</v>
      </c>
      <c r="AO57" s="4">
        <v>1198</v>
      </c>
    </row>
    <row r="58" spans="1:41" x14ac:dyDescent="0.2">
      <c r="A58" s="1" t="s">
        <v>55</v>
      </c>
      <c r="B58" s="4">
        <v>569</v>
      </c>
      <c r="C58" s="4">
        <v>594</v>
      </c>
      <c r="D58" s="4">
        <v>583</v>
      </c>
      <c r="E58" s="4">
        <v>597</v>
      </c>
      <c r="F58" s="4">
        <v>620</v>
      </c>
      <c r="G58" s="4">
        <v>689</v>
      </c>
      <c r="H58" s="4">
        <v>707</v>
      </c>
      <c r="I58" s="4">
        <v>678</v>
      </c>
      <c r="J58" s="4">
        <v>665</v>
      </c>
      <c r="K58" s="4">
        <v>672</v>
      </c>
      <c r="L58" s="4">
        <v>690</v>
      </c>
      <c r="M58" s="4">
        <v>666</v>
      </c>
      <c r="N58" s="4">
        <v>683</v>
      </c>
      <c r="O58" s="4">
        <v>699</v>
      </c>
      <c r="P58" s="4">
        <v>699</v>
      </c>
      <c r="Q58" s="4">
        <v>727</v>
      </c>
      <c r="R58" s="4">
        <v>768</v>
      </c>
      <c r="S58" s="4">
        <v>754</v>
      </c>
      <c r="T58" s="4">
        <v>747</v>
      </c>
      <c r="U58" s="4">
        <v>713</v>
      </c>
      <c r="V58" s="4">
        <v>715</v>
      </c>
      <c r="W58" s="4">
        <v>775</v>
      </c>
      <c r="X58" s="4">
        <v>747</v>
      </c>
      <c r="Y58" s="4">
        <v>754</v>
      </c>
      <c r="Z58" s="4">
        <v>747</v>
      </c>
      <c r="AA58" s="4">
        <v>782</v>
      </c>
      <c r="AB58" s="4">
        <v>805</v>
      </c>
      <c r="AC58" s="4">
        <v>825</v>
      </c>
      <c r="AD58" s="4">
        <v>854</v>
      </c>
      <c r="AE58" s="4">
        <v>892</v>
      </c>
      <c r="AF58" s="4">
        <v>879</v>
      </c>
      <c r="AG58" s="4">
        <v>858</v>
      </c>
      <c r="AH58" s="4">
        <v>919</v>
      </c>
      <c r="AI58" s="4">
        <v>974</v>
      </c>
      <c r="AJ58" s="4">
        <v>959</v>
      </c>
      <c r="AK58" s="4">
        <v>971</v>
      </c>
      <c r="AL58" s="4">
        <v>944</v>
      </c>
      <c r="AM58" s="4">
        <v>988</v>
      </c>
      <c r="AN58" s="4">
        <v>1004</v>
      </c>
      <c r="AO58" s="4">
        <v>1037</v>
      </c>
    </row>
    <row r="59" spans="1:41" x14ac:dyDescent="0.2">
      <c r="A59" s="1" t="s">
        <v>56</v>
      </c>
      <c r="B59" s="4">
        <v>14380</v>
      </c>
      <c r="C59" s="4">
        <v>14461</v>
      </c>
      <c r="D59" s="4">
        <v>14446</v>
      </c>
      <c r="E59" s="4">
        <v>14910</v>
      </c>
      <c r="F59" s="4">
        <v>15026</v>
      </c>
      <c r="G59" s="4">
        <v>15832</v>
      </c>
      <c r="H59" s="4">
        <v>16059</v>
      </c>
      <c r="I59" s="4">
        <v>16480</v>
      </c>
      <c r="J59" s="4">
        <v>16289</v>
      </c>
      <c r="K59" s="4">
        <v>16373</v>
      </c>
      <c r="L59" s="4">
        <v>16163</v>
      </c>
      <c r="M59" s="4">
        <v>16395</v>
      </c>
      <c r="N59" s="4">
        <v>15567</v>
      </c>
      <c r="O59" s="4">
        <v>15787</v>
      </c>
      <c r="P59" s="4">
        <v>16097</v>
      </c>
      <c r="Q59" s="4">
        <v>16521</v>
      </c>
      <c r="R59" s="4">
        <v>16803</v>
      </c>
      <c r="S59" s="4">
        <v>17532</v>
      </c>
      <c r="T59" s="4">
        <v>17865</v>
      </c>
      <c r="U59" s="4">
        <v>17955</v>
      </c>
      <c r="V59" s="4">
        <v>17917</v>
      </c>
      <c r="W59" s="4">
        <v>17930</v>
      </c>
      <c r="X59" s="4">
        <v>17917</v>
      </c>
      <c r="Y59" s="4">
        <v>18154</v>
      </c>
      <c r="Z59" s="4">
        <v>18720</v>
      </c>
      <c r="AA59" s="4">
        <v>18954</v>
      </c>
      <c r="AB59" s="4">
        <v>19095</v>
      </c>
      <c r="AC59" s="4">
        <v>19144</v>
      </c>
      <c r="AD59" s="4">
        <v>19476</v>
      </c>
      <c r="AE59" s="4">
        <v>20261</v>
      </c>
      <c r="AF59" s="4">
        <v>20391</v>
      </c>
      <c r="AG59" s="4">
        <v>20320</v>
      </c>
      <c r="AH59" s="4">
        <v>19976</v>
      </c>
      <c r="AI59" s="4">
        <v>19975</v>
      </c>
      <c r="AJ59" s="4">
        <v>19698</v>
      </c>
      <c r="AK59" s="4">
        <v>19819</v>
      </c>
      <c r="AL59" s="4">
        <v>20440</v>
      </c>
      <c r="AM59" s="4">
        <v>20497</v>
      </c>
      <c r="AN59" s="4">
        <v>20672</v>
      </c>
      <c r="AO59" s="4">
        <v>20668</v>
      </c>
    </row>
    <row r="60" spans="1:41" x14ac:dyDescent="0.2">
      <c r="A60" s="1" t="s">
        <v>57</v>
      </c>
      <c r="B60" s="4">
        <v>1090</v>
      </c>
      <c r="C60" s="4">
        <v>1105</v>
      </c>
      <c r="D60" s="4">
        <v>1108</v>
      </c>
      <c r="E60" s="4">
        <v>1122</v>
      </c>
      <c r="F60" s="4">
        <v>1150</v>
      </c>
      <c r="G60" s="4">
        <v>1190</v>
      </c>
      <c r="H60" s="4">
        <v>1193</v>
      </c>
      <c r="I60" s="4">
        <v>1218</v>
      </c>
      <c r="J60" s="4">
        <v>1145</v>
      </c>
      <c r="K60" s="4">
        <v>1155</v>
      </c>
      <c r="L60" s="4">
        <v>1136</v>
      </c>
      <c r="M60" s="4">
        <v>1117</v>
      </c>
      <c r="N60" s="4">
        <v>1125</v>
      </c>
      <c r="O60" s="4">
        <v>1139</v>
      </c>
      <c r="P60" s="4">
        <v>1140</v>
      </c>
      <c r="Q60" s="4">
        <v>1151</v>
      </c>
      <c r="R60" s="4">
        <v>1177</v>
      </c>
      <c r="S60" s="4">
        <v>1207</v>
      </c>
      <c r="T60" s="4">
        <v>1175</v>
      </c>
      <c r="U60" s="4">
        <v>1171</v>
      </c>
      <c r="V60" s="4">
        <v>1113</v>
      </c>
      <c r="W60" s="4">
        <v>1131</v>
      </c>
      <c r="X60" s="4">
        <v>1084</v>
      </c>
      <c r="Y60" s="4">
        <v>1093</v>
      </c>
      <c r="Z60" s="4">
        <v>1048</v>
      </c>
      <c r="AA60" s="4">
        <v>1053</v>
      </c>
      <c r="AB60" s="4">
        <v>1092</v>
      </c>
      <c r="AC60" s="4">
        <v>1095</v>
      </c>
      <c r="AD60" s="4">
        <v>1107</v>
      </c>
      <c r="AE60" s="4">
        <v>1186</v>
      </c>
      <c r="AF60" s="4">
        <v>1116</v>
      </c>
      <c r="AG60" s="4">
        <v>1095</v>
      </c>
      <c r="AH60" s="4">
        <v>1112</v>
      </c>
      <c r="AI60" s="4">
        <v>1112</v>
      </c>
      <c r="AJ60" s="4">
        <v>1082</v>
      </c>
      <c r="AK60" s="4">
        <v>1099</v>
      </c>
      <c r="AL60" s="4">
        <v>1031</v>
      </c>
      <c r="AM60" s="4">
        <v>1025</v>
      </c>
      <c r="AN60" s="4">
        <v>1046</v>
      </c>
      <c r="AO60" s="4">
        <v>1052</v>
      </c>
    </row>
    <row r="61" spans="1:41" x14ac:dyDescent="0.2">
      <c r="A61" s="1" t="s">
        <v>58</v>
      </c>
      <c r="B61" s="4">
        <v>11963</v>
      </c>
      <c r="C61" s="4">
        <v>11935</v>
      </c>
      <c r="D61" s="4">
        <v>12148</v>
      </c>
      <c r="E61" s="4">
        <v>12232</v>
      </c>
      <c r="F61" s="4">
        <v>12159</v>
      </c>
      <c r="G61" s="4">
        <v>12198</v>
      </c>
      <c r="H61" s="4">
        <v>12278</v>
      </c>
      <c r="I61" s="4">
        <v>12158</v>
      </c>
      <c r="J61" s="4">
        <v>11794</v>
      </c>
      <c r="K61" s="4">
        <v>11532</v>
      </c>
      <c r="L61" s="4">
        <v>11188</v>
      </c>
      <c r="M61" s="4">
        <v>11169</v>
      </c>
      <c r="N61" s="4">
        <v>11182</v>
      </c>
      <c r="O61" s="4">
        <v>11327</v>
      </c>
      <c r="P61" s="4">
        <v>11414</v>
      </c>
      <c r="Q61" s="4">
        <v>11419</v>
      </c>
      <c r="R61" s="4">
        <v>11437</v>
      </c>
      <c r="S61" s="4">
        <v>11578</v>
      </c>
      <c r="T61" s="4">
        <v>11620</v>
      </c>
      <c r="U61" s="4">
        <v>11513</v>
      </c>
      <c r="V61" s="4">
        <v>11148</v>
      </c>
      <c r="W61" s="4">
        <v>11101</v>
      </c>
      <c r="X61" s="4">
        <v>10916</v>
      </c>
      <c r="Y61" s="4">
        <v>10809</v>
      </c>
      <c r="Z61" s="4">
        <v>10787</v>
      </c>
      <c r="AA61" s="4">
        <v>10749</v>
      </c>
      <c r="AB61" s="4">
        <v>10845</v>
      </c>
      <c r="AC61" s="4">
        <v>10765</v>
      </c>
      <c r="AD61" s="4">
        <v>10974</v>
      </c>
      <c r="AE61" s="4">
        <v>11127</v>
      </c>
      <c r="AF61" s="4">
        <v>11085</v>
      </c>
      <c r="AG61" s="4">
        <v>10980</v>
      </c>
      <c r="AH61" s="4">
        <v>10768</v>
      </c>
      <c r="AI61" s="4">
        <v>10701</v>
      </c>
      <c r="AJ61" s="4">
        <v>10445</v>
      </c>
      <c r="AK61" s="4">
        <v>10323</v>
      </c>
      <c r="AL61" s="4">
        <v>10307</v>
      </c>
      <c r="AM61" s="4">
        <v>10177</v>
      </c>
      <c r="AN61" s="4">
        <v>10286</v>
      </c>
      <c r="AO61" s="4">
        <v>10239</v>
      </c>
    </row>
    <row r="62" spans="1:41" x14ac:dyDescent="0.2">
      <c r="A62" s="1" t="s">
        <v>59</v>
      </c>
      <c r="B62" s="4">
        <v>1080</v>
      </c>
      <c r="C62" s="4">
        <v>1093</v>
      </c>
      <c r="D62" s="4">
        <v>1099</v>
      </c>
      <c r="E62" s="4">
        <v>1098</v>
      </c>
      <c r="F62" s="4">
        <v>1115</v>
      </c>
      <c r="G62" s="4">
        <v>1121</v>
      </c>
      <c r="H62" s="4">
        <v>1122</v>
      </c>
      <c r="I62" s="4">
        <v>1139</v>
      </c>
      <c r="J62" s="4">
        <v>1115</v>
      </c>
      <c r="K62" s="4">
        <v>1094</v>
      </c>
      <c r="L62" s="4">
        <v>1101</v>
      </c>
      <c r="M62" s="4">
        <v>1061</v>
      </c>
      <c r="N62" s="4">
        <v>1033</v>
      </c>
      <c r="O62" s="4">
        <v>1052</v>
      </c>
      <c r="P62" s="4">
        <v>1059</v>
      </c>
      <c r="Q62" s="4">
        <v>1058</v>
      </c>
      <c r="R62" s="4">
        <v>1093</v>
      </c>
      <c r="S62" s="4">
        <v>1090</v>
      </c>
      <c r="T62" s="4">
        <v>1044</v>
      </c>
      <c r="U62" s="4">
        <v>1040</v>
      </c>
      <c r="V62" s="4">
        <v>1006</v>
      </c>
      <c r="W62" s="4">
        <v>1042</v>
      </c>
      <c r="X62" s="4">
        <v>1011</v>
      </c>
      <c r="Y62" s="4">
        <v>973</v>
      </c>
      <c r="Z62" s="4">
        <v>935</v>
      </c>
      <c r="AA62" s="4">
        <v>931</v>
      </c>
      <c r="AB62" s="4">
        <v>981</v>
      </c>
      <c r="AC62" s="4">
        <v>993</v>
      </c>
      <c r="AD62" s="4">
        <v>1041</v>
      </c>
      <c r="AE62" s="4">
        <v>1075</v>
      </c>
      <c r="AF62" s="4">
        <v>1005</v>
      </c>
      <c r="AG62" s="4">
        <v>977</v>
      </c>
      <c r="AH62" s="4">
        <v>1008</v>
      </c>
      <c r="AI62" s="4">
        <v>1029</v>
      </c>
      <c r="AJ62" s="4">
        <v>1023</v>
      </c>
      <c r="AK62" s="4">
        <v>997</v>
      </c>
      <c r="AL62" s="4">
        <v>932</v>
      </c>
      <c r="AM62" s="4">
        <v>919</v>
      </c>
      <c r="AN62" s="4">
        <v>961</v>
      </c>
      <c r="AO62" s="4">
        <v>983</v>
      </c>
    </row>
    <row r="63" spans="1:41" x14ac:dyDescent="0.2">
      <c r="A63" s="1" t="s">
        <v>60</v>
      </c>
      <c r="B63" s="4">
        <v>3892</v>
      </c>
      <c r="C63" s="4">
        <v>3953</v>
      </c>
      <c r="D63" s="4">
        <v>3996</v>
      </c>
      <c r="E63" s="4">
        <v>4015</v>
      </c>
      <c r="F63" s="4">
        <v>4057</v>
      </c>
      <c r="G63" s="4">
        <v>4124</v>
      </c>
      <c r="H63" s="4">
        <v>4002</v>
      </c>
      <c r="I63" s="4">
        <v>3993</v>
      </c>
      <c r="J63" s="4">
        <v>4039</v>
      </c>
      <c r="K63" s="4">
        <v>4089</v>
      </c>
      <c r="L63" s="4">
        <v>4081</v>
      </c>
      <c r="M63" s="4">
        <v>4086</v>
      </c>
      <c r="N63" s="4">
        <v>4048</v>
      </c>
      <c r="O63" s="4">
        <v>4074</v>
      </c>
      <c r="P63" s="4">
        <v>4104</v>
      </c>
      <c r="Q63" s="4">
        <v>4126</v>
      </c>
      <c r="R63" s="4">
        <v>4163</v>
      </c>
      <c r="S63" s="4">
        <v>4100</v>
      </c>
      <c r="T63" s="4">
        <v>3957</v>
      </c>
      <c r="U63" s="4">
        <v>4019</v>
      </c>
      <c r="V63" s="4">
        <v>4025</v>
      </c>
      <c r="W63" s="4">
        <v>3995</v>
      </c>
      <c r="X63" s="4">
        <v>3945</v>
      </c>
      <c r="Y63" s="4">
        <v>3928</v>
      </c>
      <c r="Z63" s="4">
        <v>3903</v>
      </c>
      <c r="AA63" s="4">
        <v>3977</v>
      </c>
      <c r="AB63" s="4">
        <v>3971</v>
      </c>
      <c r="AC63" s="4">
        <v>3959</v>
      </c>
      <c r="AD63" s="4">
        <v>3990</v>
      </c>
      <c r="AE63" s="4">
        <v>4016</v>
      </c>
      <c r="AF63" s="4">
        <v>3895</v>
      </c>
      <c r="AG63" s="4">
        <v>3949</v>
      </c>
      <c r="AH63" s="4">
        <v>4126</v>
      </c>
      <c r="AI63" s="4">
        <v>4078</v>
      </c>
      <c r="AJ63" s="4">
        <v>4003</v>
      </c>
      <c r="AK63" s="4">
        <v>3968</v>
      </c>
      <c r="AL63" s="4">
        <v>3944</v>
      </c>
      <c r="AM63" s="4">
        <v>3983</v>
      </c>
      <c r="AN63" s="4">
        <v>3975</v>
      </c>
      <c r="AO63" s="4">
        <v>3975</v>
      </c>
    </row>
    <row r="64" spans="1:41" x14ac:dyDescent="0.2">
      <c r="A64" s="1" t="s">
        <v>61</v>
      </c>
      <c r="B64" s="4">
        <v>12258</v>
      </c>
      <c r="C64" s="4">
        <v>12495</v>
      </c>
      <c r="D64" s="4">
        <v>12562</v>
      </c>
      <c r="E64" s="4">
        <v>12700</v>
      </c>
      <c r="F64" s="4">
        <v>12675</v>
      </c>
      <c r="G64" s="4">
        <v>12989</v>
      </c>
      <c r="H64" s="4">
        <v>12624</v>
      </c>
      <c r="I64" s="4">
        <v>12779</v>
      </c>
      <c r="J64" s="4">
        <v>12801</v>
      </c>
      <c r="K64" s="4">
        <v>13016</v>
      </c>
      <c r="L64" s="4">
        <v>12626</v>
      </c>
      <c r="M64" s="4">
        <v>12448</v>
      </c>
      <c r="N64" s="4">
        <v>12166</v>
      </c>
      <c r="O64" s="4">
        <v>12368</v>
      </c>
      <c r="P64" s="4">
        <v>12405</v>
      </c>
      <c r="Q64" s="4">
        <v>12439</v>
      </c>
      <c r="R64" s="4">
        <v>12577</v>
      </c>
      <c r="S64" s="4">
        <v>12835</v>
      </c>
      <c r="T64" s="4">
        <v>12429</v>
      </c>
      <c r="U64" s="4">
        <v>12249</v>
      </c>
      <c r="V64" s="4">
        <v>12257</v>
      </c>
      <c r="W64" s="4">
        <v>12639</v>
      </c>
      <c r="X64" s="4">
        <v>12182</v>
      </c>
      <c r="Y64" s="4">
        <v>12017</v>
      </c>
      <c r="Z64" s="4">
        <v>11798</v>
      </c>
      <c r="AA64" s="4">
        <v>11820</v>
      </c>
      <c r="AB64" s="4">
        <v>11966</v>
      </c>
      <c r="AC64" s="4">
        <v>11926</v>
      </c>
      <c r="AD64" s="4">
        <v>12101</v>
      </c>
      <c r="AE64" s="4">
        <v>12399</v>
      </c>
      <c r="AF64" s="4">
        <v>11948</v>
      </c>
      <c r="AG64" s="4">
        <v>11792</v>
      </c>
      <c r="AH64" s="4">
        <v>12062</v>
      </c>
      <c r="AI64" s="4">
        <v>12284</v>
      </c>
      <c r="AJ64" s="4">
        <v>11969</v>
      </c>
      <c r="AK64" s="4">
        <v>11891</v>
      </c>
      <c r="AL64" s="4">
        <v>11608</v>
      </c>
      <c r="AM64" s="4">
        <v>11473</v>
      </c>
      <c r="AN64" s="4">
        <v>11543</v>
      </c>
      <c r="AO64" s="4">
        <v>11799</v>
      </c>
    </row>
    <row r="65" spans="1:41" x14ac:dyDescent="0.2">
      <c r="A65" s="1" t="s">
        <v>62</v>
      </c>
      <c r="B65" s="4">
        <v>5423</v>
      </c>
      <c r="C65" s="4">
        <v>5498</v>
      </c>
      <c r="D65" s="4">
        <v>5519</v>
      </c>
      <c r="E65" s="4">
        <v>5556</v>
      </c>
      <c r="F65" s="4">
        <v>5604</v>
      </c>
      <c r="G65" s="4">
        <v>5867</v>
      </c>
      <c r="H65" s="4">
        <v>5634</v>
      </c>
      <c r="I65" s="4">
        <v>5582</v>
      </c>
      <c r="J65" s="4">
        <v>5375</v>
      </c>
      <c r="K65" s="4">
        <v>5402</v>
      </c>
      <c r="L65" s="4">
        <v>5319</v>
      </c>
      <c r="M65" s="4">
        <v>5248</v>
      </c>
      <c r="N65" s="4">
        <v>5210</v>
      </c>
      <c r="O65" s="4">
        <v>5241</v>
      </c>
      <c r="P65" s="4">
        <v>5202</v>
      </c>
      <c r="Q65" s="4">
        <v>5319</v>
      </c>
      <c r="R65" s="4">
        <v>5397</v>
      </c>
      <c r="S65" s="4">
        <v>5638</v>
      </c>
      <c r="T65" s="4">
        <v>5380</v>
      </c>
      <c r="U65" s="4">
        <v>5261</v>
      </c>
      <c r="V65" s="4">
        <v>5093</v>
      </c>
      <c r="W65" s="4">
        <v>5100</v>
      </c>
      <c r="X65" s="4">
        <v>4933</v>
      </c>
      <c r="Y65" s="4">
        <v>4957</v>
      </c>
      <c r="Z65" s="4">
        <v>4865</v>
      </c>
      <c r="AA65" s="4">
        <v>4841</v>
      </c>
      <c r="AB65" s="4">
        <v>4931</v>
      </c>
      <c r="AC65" s="4">
        <v>4993</v>
      </c>
      <c r="AD65" s="4">
        <v>5095</v>
      </c>
      <c r="AE65" s="4">
        <v>5352</v>
      </c>
      <c r="AF65" s="4">
        <v>5105</v>
      </c>
      <c r="AG65" s="4">
        <v>4997</v>
      </c>
      <c r="AH65" s="4">
        <v>4986</v>
      </c>
      <c r="AI65" s="4">
        <v>4940</v>
      </c>
      <c r="AJ65" s="4">
        <v>4803</v>
      </c>
      <c r="AK65" s="4">
        <v>4864</v>
      </c>
      <c r="AL65" s="4">
        <v>4741</v>
      </c>
      <c r="AM65" s="4">
        <v>4663</v>
      </c>
      <c r="AN65" s="4">
        <v>4736</v>
      </c>
      <c r="AO65" s="4">
        <v>4818</v>
      </c>
    </row>
    <row r="66" spans="1:41" x14ac:dyDescent="0.2">
      <c r="A66" s="1" t="s">
        <v>63</v>
      </c>
      <c r="B66" s="4">
        <v>29424</v>
      </c>
      <c r="C66" s="4">
        <v>29625</v>
      </c>
      <c r="D66" s="4">
        <v>29716</v>
      </c>
      <c r="E66" s="4">
        <v>30245</v>
      </c>
      <c r="F66" s="4">
        <v>30744</v>
      </c>
      <c r="G66" s="4">
        <v>31308</v>
      </c>
      <c r="H66" s="4">
        <v>31110</v>
      </c>
      <c r="I66" s="4">
        <v>31292</v>
      </c>
      <c r="J66" s="4">
        <v>30606</v>
      </c>
      <c r="K66" s="4">
        <v>30253</v>
      </c>
      <c r="L66" s="4">
        <v>29952</v>
      </c>
      <c r="M66" s="4">
        <v>29940</v>
      </c>
      <c r="N66" s="4">
        <v>30063</v>
      </c>
      <c r="O66" s="4">
        <v>30259</v>
      </c>
      <c r="P66" s="4">
        <v>30398</v>
      </c>
      <c r="Q66" s="4">
        <v>30298</v>
      </c>
      <c r="R66" s="4">
        <v>30782</v>
      </c>
      <c r="S66" s="4">
        <v>31409</v>
      </c>
      <c r="T66" s="4">
        <v>31300</v>
      </c>
      <c r="U66" s="4">
        <v>31675</v>
      </c>
      <c r="V66" s="4">
        <v>30810</v>
      </c>
      <c r="W66" s="4">
        <v>30858</v>
      </c>
      <c r="X66" s="4">
        <v>30661</v>
      </c>
      <c r="Y66" s="4">
        <v>30796</v>
      </c>
      <c r="Z66" s="4">
        <v>30894</v>
      </c>
      <c r="AA66" s="4">
        <v>31122</v>
      </c>
      <c r="AB66" s="4">
        <v>31107</v>
      </c>
      <c r="AC66" s="4">
        <v>31565</v>
      </c>
      <c r="AD66" s="4">
        <v>32221</v>
      </c>
      <c r="AE66" s="4">
        <v>32800</v>
      </c>
      <c r="AF66" s="4">
        <v>32601</v>
      </c>
      <c r="AG66" s="4">
        <v>32689</v>
      </c>
      <c r="AH66" s="4">
        <v>32231</v>
      </c>
      <c r="AI66" s="4">
        <v>32303</v>
      </c>
      <c r="AJ66" s="4">
        <v>31754</v>
      </c>
      <c r="AK66" s="4">
        <v>31735</v>
      </c>
      <c r="AL66" s="4">
        <v>32000</v>
      </c>
      <c r="AM66" s="4">
        <v>32034</v>
      </c>
      <c r="AN66" s="4">
        <v>32097</v>
      </c>
      <c r="AO66" s="4">
        <v>32672</v>
      </c>
    </row>
    <row r="67" spans="1:41" x14ac:dyDescent="0.2">
      <c r="A67" s="1" t="s">
        <v>64</v>
      </c>
      <c r="B67" s="4">
        <v>1927</v>
      </c>
      <c r="C67" s="4">
        <v>1981</v>
      </c>
      <c r="D67" s="4">
        <v>2009</v>
      </c>
      <c r="E67" s="4">
        <v>2044</v>
      </c>
      <c r="F67" s="4">
        <v>2058</v>
      </c>
      <c r="G67" s="4">
        <v>2126</v>
      </c>
      <c r="H67" s="4">
        <v>2078</v>
      </c>
      <c r="I67" s="4">
        <v>2147</v>
      </c>
      <c r="J67" s="4">
        <v>2016</v>
      </c>
      <c r="K67" s="4">
        <v>2017</v>
      </c>
      <c r="L67" s="4">
        <v>1998</v>
      </c>
      <c r="M67" s="4">
        <v>1971</v>
      </c>
      <c r="N67" s="4">
        <v>1968</v>
      </c>
      <c r="O67" s="4">
        <v>1980</v>
      </c>
      <c r="P67" s="4">
        <v>2000</v>
      </c>
      <c r="Q67" s="4">
        <v>2012</v>
      </c>
      <c r="R67" s="4">
        <v>2053</v>
      </c>
      <c r="S67" s="4">
        <v>2081</v>
      </c>
      <c r="T67" s="4">
        <v>2013</v>
      </c>
      <c r="U67" s="4">
        <v>2029</v>
      </c>
      <c r="V67" s="4">
        <v>1976</v>
      </c>
      <c r="W67" s="4">
        <v>1971</v>
      </c>
      <c r="X67" s="4">
        <v>1905</v>
      </c>
      <c r="Y67" s="4">
        <v>1934</v>
      </c>
      <c r="Z67" s="4">
        <v>1922</v>
      </c>
      <c r="AA67" s="4">
        <v>1882</v>
      </c>
      <c r="AB67" s="4">
        <v>1926</v>
      </c>
      <c r="AC67" s="4">
        <v>1951</v>
      </c>
      <c r="AD67" s="4">
        <v>1972</v>
      </c>
      <c r="AE67" s="4">
        <v>2008</v>
      </c>
      <c r="AF67" s="4">
        <v>1946</v>
      </c>
      <c r="AG67" s="4">
        <v>1949</v>
      </c>
      <c r="AH67" s="4">
        <v>1951</v>
      </c>
      <c r="AI67" s="4">
        <v>1921</v>
      </c>
      <c r="AJ67" s="4">
        <v>1884</v>
      </c>
      <c r="AK67" s="4">
        <v>1919</v>
      </c>
      <c r="AL67" s="4">
        <v>1880</v>
      </c>
      <c r="AM67" s="4">
        <v>1837</v>
      </c>
      <c r="AN67" s="4">
        <v>1864</v>
      </c>
      <c r="AO67" s="4">
        <v>1904</v>
      </c>
    </row>
    <row r="68" spans="1:41" x14ac:dyDescent="0.2">
      <c r="A68" s="1" t="s">
        <v>65</v>
      </c>
      <c r="B68" s="4">
        <v>14803</v>
      </c>
      <c r="C68" s="4">
        <v>14813</v>
      </c>
      <c r="D68" s="4">
        <v>14846</v>
      </c>
      <c r="E68" s="4">
        <v>15056</v>
      </c>
      <c r="F68" s="4">
        <v>15094</v>
      </c>
      <c r="G68" s="4">
        <v>15237</v>
      </c>
      <c r="H68" s="4">
        <v>15229</v>
      </c>
      <c r="I68" s="4">
        <v>15119</v>
      </c>
      <c r="J68" s="4">
        <v>14934</v>
      </c>
      <c r="K68" s="4">
        <v>14847</v>
      </c>
      <c r="L68" s="4">
        <v>14661</v>
      </c>
      <c r="M68" s="4">
        <v>14683</v>
      </c>
      <c r="N68" s="4">
        <v>14544</v>
      </c>
      <c r="O68" s="4">
        <v>14570</v>
      </c>
      <c r="P68" s="4">
        <v>14635</v>
      </c>
      <c r="Q68" s="4">
        <v>14749</v>
      </c>
      <c r="R68" s="4">
        <v>14816</v>
      </c>
      <c r="S68" s="4">
        <v>14996</v>
      </c>
      <c r="T68" s="4">
        <v>15009</v>
      </c>
      <c r="U68" s="4">
        <v>15001</v>
      </c>
      <c r="V68" s="4">
        <v>14705</v>
      </c>
      <c r="W68" s="4">
        <v>14695</v>
      </c>
      <c r="X68" s="4">
        <v>14634</v>
      </c>
      <c r="Y68" s="4">
        <v>14506</v>
      </c>
      <c r="Z68" s="4">
        <v>14254</v>
      </c>
      <c r="AA68" s="4">
        <v>14487</v>
      </c>
      <c r="AB68" s="4">
        <v>14365</v>
      </c>
      <c r="AC68" s="4">
        <v>14565</v>
      </c>
      <c r="AD68" s="4">
        <v>14622</v>
      </c>
      <c r="AE68" s="4">
        <v>14657</v>
      </c>
      <c r="AF68" s="4">
        <v>14689</v>
      </c>
      <c r="AG68" s="4">
        <v>14729</v>
      </c>
      <c r="AH68" s="4">
        <v>14480</v>
      </c>
      <c r="AI68" s="4">
        <v>14608</v>
      </c>
      <c r="AJ68" s="4">
        <v>14327</v>
      </c>
      <c r="AK68" s="4">
        <v>14208</v>
      </c>
      <c r="AL68" s="4">
        <v>14289</v>
      </c>
      <c r="AM68" s="4">
        <v>14353</v>
      </c>
      <c r="AN68" s="4">
        <v>14378</v>
      </c>
      <c r="AO68" s="4">
        <v>14546</v>
      </c>
    </row>
    <row r="69" spans="1:41" x14ac:dyDescent="0.2">
      <c r="A69" s="1" t="s">
        <v>66</v>
      </c>
      <c r="B69" s="4">
        <v>15282</v>
      </c>
      <c r="C69" s="4">
        <v>15676</v>
      </c>
      <c r="D69" s="4">
        <v>16183</v>
      </c>
      <c r="E69" s="4">
        <v>16807</v>
      </c>
      <c r="F69" s="4">
        <v>17156</v>
      </c>
      <c r="G69" s="4">
        <v>17880</v>
      </c>
      <c r="H69" s="4">
        <v>18441</v>
      </c>
      <c r="I69" s="4">
        <v>18819</v>
      </c>
      <c r="J69" s="4">
        <v>18820</v>
      </c>
      <c r="K69" s="4">
        <v>19046</v>
      </c>
      <c r="L69" s="4">
        <v>19101</v>
      </c>
      <c r="M69" s="4">
        <v>19794</v>
      </c>
      <c r="N69" s="4">
        <v>21171</v>
      </c>
      <c r="O69" s="4">
        <v>21640</v>
      </c>
      <c r="P69" s="4">
        <v>21939</v>
      </c>
      <c r="Q69" s="4">
        <v>22929</v>
      </c>
      <c r="R69" s="4">
        <v>23677</v>
      </c>
      <c r="S69" s="4">
        <v>24724</v>
      </c>
      <c r="T69" s="4">
        <v>26186</v>
      </c>
      <c r="U69" s="4">
        <v>26689</v>
      </c>
      <c r="V69" s="4">
        <v>26725</v>
      </c>
      <c r="W69" s="4">
        <v>27178</v>
      </c>
      <c r="X69" s="4">
        <v>28314</v>
      </c>
      <c r="Y69" s="4">
        <v>29281</v>
      </c>
      <c r="Z69" s="4">
        <v>30216</v>
      </c>
      <c r="AA69" s="4">
        <v>31432</v>
      </c>
      <c r="AB69" s="4">
        <v>32033</v>
      </c>
      <c r="AC69" s="4">
        <v>33037</v>
      </c>
      <c r="AD69" s="4">
        <v>33890</v>
      </c>
      <c r="AE69" s="4">
        <v>35534</v>
      </c>
      <c r="AF69" s="4">
        <v>36627</v>
      </c>
      <c r="AG69" s="4">
        <v>36637</v>
      </c>
      <c r="AH69" s="4">
        <v>35417</v>
      </c>
      <c r="AI69" s="4">
        <v>36090</v>
      </c>
      <c r="AJ69" s="4">
        <v>36977</v>
      </c>
      <c r="AK69" s="4">
        <v>37884</v>
      </c>
      <c r="AL69" s="4">
        <v>39283</v>
      </c>
      <c r="AM69" s="4">
        <v>40688</v>
      </c>
      <c r="AN69" s="4">
        <v>41578</v>
      </c>
      <c r="AO69" s="4">
        <v>42740</v>
      </c>
    </row>
    <row r="70" spans="1:41" x14ac:dyDescent="0.2">
      <c r="A70" s="1" t="s">
        <v>67</v>
      </c>
      <c r="B70" s="4">
        <v>15282</v>
      </c>
      <c r="C70" s="4">
        <v>15676</v>
      </c>
      <c r="D70" s="4">
        <v>16183</v>
      </c>
      <c r="E70" s="4">
        <v>16807</v>
      </c>
      <c r="F70" s="4">
        <v>17156</v>
      </c>
      <c r="G70" s="4">
        <v>17880</v>
      </c>
      <c r="H70" s="4">
        <v>18441</v>
      </c>
      <c r="I70" s="4">
        <v>18819</v>
      </c>
      <c r="J70" s="4">
        <v>18820</v>
      </c>
      <c r="K70" s="4">
        <v>19046</v>
      </c>
      <c r="L70" s="4">
        <v>19101</v>
      </c>
      <c r="M70" s="4">
        <v>19794</v>
      </c>
      <c r="N70" s="4">
        <v>21171</v>
      </c>
      <c r="O70" s="4">
        <v>21640</v>
      </c>
      <c r="P70" s="4">
        <v>21939</v>
      </c>
      <c r="Q70" s="4">
        <v>22929</v>
      </c>
      <c r="R70" s="4">
        <v>23677</v>
      </c>
      <c r="S70" s="4">
        <v>24724</v>
      </c>
      <c r="T70" s="4">
        <v>26186</v>
      </c>
      <c r="U70" s="4">
        <v>26689</v>
      </c>
      <c r="V70" s="4">
        <v>26725</v>
      </c>
      <c r="W70" s="4">
        <v>27178</v>
      </c>
      <c r="X70" s="4">
        <v>28314</v>
      </c>
      <c r="Y70" s="4">
        <v>29281</v>
      </c>
      <c r="Z70" s="4">
        <v>30216</v>
      </c>
      <c r="AA70" s="4">
        <v>31432</v>
      </c>
      <c r="AB70" s="4">
        <v>32033</v>
      </c>
      <c r="AC70" s="4">
        <v>33037</v>
      </c>
      <c r="AD70" s="4">
        <v>33890</v>
      </c>
      <c r="AE70" s="4">
        <v>35534</v>
      </c>
      <c r="AF70" s="4">
        <v>36627</v>
      </c>
      <c r="AG70" s="4">
        <v>36637</v>
      </c>
      <c r="AH70" s="4">
        <v>35417</v>
      </c>
      <c r="AI70" s="4">
        <v>36090</v>
      </c>
      <c r="AJ70" s="4">
        <v>36977</v>
      </c>
      <c r="AK70" s="4">
        <v>37884</v>
      </c>
      <c r="AL70" s="4">
        <v>39283</v>
      </c>
      <c r="AM70" s="4">
        <v>40688</v>
      </c>
      <c r="AN70" s="4">
        <v>41578</v>
      </c>
      <c r="AO70" s="4">
        <v>42740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topLeftCell="I37" workbookViewId="0">
      <selection activeCell="L54" sqref="L54"/>
    </sheetView>
  </sheetViews>
  <sheetFormatPr defaultRowHeight="12.75" x14ac:dyDescent="0.2"/>
  <cols>
    <col min="1" max="1" width="49.25" style="1" customWidth="1"/>
  </cols>
  <sheetData>
    <row r="1" spans="1:23" x14ac:dyDescent="0.2">
      <c r="A1" s="1" t="s">
        <v>70</v>
      </c>
    </row>
    <row r="2" spans="1:23" s="6" customFormat="1" x14ac:dyDescent="0.2">
      <c r="A2" s="2" t="s">
        <v>0</v>
      </c>
      <c r="B2" s="5">
        <v>40179</v>
      </c>
      <c r="C2" s="5">
        <v>40210</v>
      </c>
      <c r="D2" s="5">
        <v>40238</v>
      </c>
      <c r="E2" s="5">
        <v>40269</v>
      </c>
      <c r="F2" s="5">
        <v>40299</v>
      </c>
      <c r="G2" s="5">
        <v>40330</v>
      </c>
      <c r="H2" s="5">
        <v>40360</v>
      </c>
      <c r="I2" s="5">
        <v>40391</v>
      </c>
      <c r="J2" s="5">
        <v>40422</v>
      </c>
      <c r="K2" s="5">
        <v>40452</v>
      </c>
      <c r="L2" s="5">
        <v>40483</v>
      </c>
      <c r="M2" s="5">
        <v>40513</v>
      </c>
      <c r="N2" s="5">
        <v>40544</v>
      </c>
      <c r="O2" s="5">
        <v>40575</v>
      </c>
      <c r="P2" s="5">
        <v>40603</v>
      </c>
      <c r="Q2" s="5">
        <v>40634</v>
      </c>
      <c r="R2" s="5">
        <v>40664</v>
      </c>
      <c r="S2" s="5"/>
      <c r="T2" s="5"/>
      <c r="U2" s="5"/>
      <c r="V2" s="5"/>
      <c r="W2" s="5"/>
    </row>
    <row r="3" spans="1:23" s="6" customFormat="1" x14ac:dyDescent="0.2">
      <c r="A3" s="2"/>
      <c r="B3" s="5">
        <v>40878</v>
      </c>
      <c r="C3" s="5">
        <v>40909</v>
      </c>
      <c r="D3" s="5">
        <v>40940</v>
      </c>
      <c r="E3" s="5">
        <v>40969</v>
      </c>
      <c r="F3" s="5">
        <v>41000</v>
      </c>
      <c r="G3" s="5">
        <v>41030</v>
      </c>
      <c r="H3" s="5">
        <v>41061</v>
      </c>
      <c r="I3" s="5">
        <v>41091</v>
      </c>
      <c r="J3" s="5">
        <v>41122</v>
      </c>
      <c r="K3" s="5">
        <v>41153</v>
      </c>
      <c r="L3" s="5">
        <v>41183</v>
      </c>
      <c r="M3" s="5">
        <v>41214</v>
      </c>
      <c r="N3" s="5">
        <v>41244</v>
      </c>
      <c r="O3" s="5">
        <v>41275</v>
      </c>
      <c r="P3" s="5">
        <v>41306</v>
      </c>
      <c r="Q3" s="5">
        <v>41334</v>
      </c>
      <c r="R3" s="5">
        <v>41365</v>
      </c>
      <c r="S3" s="5"/>
      <c r="T3" s="5"/>
      <c r="U3" s="5"/>
      <c r="V3" s="5"/>
      <c r="W3" s="5"/>
    </row>
    <row r="4" spans="1:23" x14ac:dyDescent="0.2">
      <c r="A4" s="1" t="s">
        <v>1</v>
      </c>
      <c r="B4" s="4">
        <f>SUM('Step 1'!B4:Y4)</f>
        <v>28539</v>
      </c>
      <c r="C4" s="4">
        <f>SUM('Step 1'!C4:Z4)</f>
        <v>28452</v>
      </c>
      <c r="D4" s="4">
        <f>SUM('Step 1'!D4:AA4)</f>
        <v>28366</v>
      </c>
      <c r="E4" s="4">
        <f>SUM('Step 1'!E4:AB4)</f>
        <v>28234</v>
      </c>
      <c r="F4" s="4">
        <f>SUM('Step 1'!F4:AC4)</f>
        <v>28083</v>
      </c>
      <c r="G4" s="4">
        <f>SUM('Step 1'!G4:AD4)</f>
        <v>27932</v>
      </c>
      <c r="H4" s="4">
        <f>SUM('Step 1'!H4:AE4)</f>
        <v>27828</v>
      </c>
      <c r="I4" s="4">
        <f>SUM('Step 1'!I4:AF4)</f>
        <v>27712</v>
      </c>
      <c r="J4" s="4">
        <f>SUM('Step 1'!J4:AG4)</f>
        <v>27621</v>
      </c>
      <c r="K4" s="4">
        <f>SUM('Step 1'!K4:AH4)</f>
        <v>27562</v>
      </c>
      <c r="L4" s="4">
        <f>SUM('Step 1'!L4:AI4)</f>
        <v>27491</v>
      </c>
      <c r="M4" s="4">
        <f>SUM('Step 1'!M4:AJ4)</f>
        <v>27386</v>
      </c>
      <c r="N4" s="4">
        <f>SUM('Step 1'!N4:AK4)</f>
        <v>27315</v>
      </c>
      <c r="O4" s="4">
        <f>SUM('Step 1'!O4:AL4)</f>
        <v>27227</v>
      </c>
      <c r="P4" s="4">
        <f>SUM('Step 1'!P4:AM4)</f>
        <v>27093</v>
      </c>
      <c r="Q4" s="4">
        <f>SUM('Step 1'!Q4:AN4)</f>
        <v>26952</v>
      </c>
      <c r="R4" s="4">
        <f>SUM('Step 1'!R4:AO4)</f>
        <v>26801</v>
      </c>
      <c r="S4" s="4"/>
    </row>
    <row r="5" spans="1:23" x14ac:dyDescent="0.2">
      <c r="A5" s="1" t="s">
        <v>2</v>
      </c>
      <c r="B5" s="4">
        <f>SUM('Step 1'!B5:Y5)</f>
        <v>146474</v>
      </c>
      <c r="C5" s="4">
        <f>SUM('Step 1'!C5:Z5)</f>
        <v>146118</v>
      </c>
      <c r="D5" s="4">
        <f>SUM('Step 1'!D5:AA5)</f>
        <v>145765</v>
      </c>
      <c r="E5" s="4">
        <f>SUM('Step 1'!E5:AB5)</f>
        <v>145364</v>
      </c>
      <c r="F5" s="4">
        <f>SUM('Step 1'!F5:AC5)</f>
        <v>144896</v>
      </c>
      <c r="G5" s="4">
        <f>SUM('Step 1'!G5:AD5)</f>
        <v>144441</v>
      </c>
      <c r="H5" s="4">
        <f>SUM('Step 1'!H5:AE5)</f>
        <v>144002</v>
      </c>
      <c r="I5" s="4">
        <f>SUM('Step 1'!I5:AF5)</f>
        <v>143375</v>
      </c>
      <c r="J5" s="4">
        <f>SUM('Step 1'!J5:AG5)</f>
        <v>142659</v>
      </c>
      <c r="K5" s="4">
        <f>SUM('Step 1'!K5:AH5)</f>
        <v>142095</v>
      </c>
      <c r="L5" s="4">
        <f>SUM('Step 1'!L5:AI5)</f>
        <v>141431</v>
      </c>
      <c r="M5" s="4">
        <f>SUM('Step 1'!M5:AJ5)</f>
        <v>140719</v>
      </c>
      <c r="N5" s="4">
        <f>SUM('Step 1'!N5:AK5)</f>
        <v>140012</v>
      </c>
      <c r="O5" s="4">
        <f>SUM('Step 1'!O5:AL5)</f>
        <v>139379</v>
      </c>
      <c r="P5" s="4">
        <f>SUM('Step 1'!P5:AM5)</f>
        <v>138737</v>
      </c>
      <c r="Q5" s="4">
        <f>SUM('Step 1'!Q5:AN5)</f>
        <v>138081</v>
      </c>
      <c r="R5" s="4">
        <f>SUM('Step 1'!R5:AO5)</f>
        <v>137216</v>
      </c>
    </row>
    <row r="6" spans="1:23" x14ac:dyDescent="0.2">
      <c r="A6" s="1" t="s">
        <v>3</v>
      </c>
      <c r="B6" s="4">
        <f>SUM('Step 1'!B6:Y6)</f>
        <v>69250</v>
      </c>
      <c r="C6" s="4">
        <f>SUM('Step 1'!C6:Z6)</f>
        <v>69236</v>
      </c>
      <c r="D6" s="4">
        <f>SUM('Step 1'!D6:AA6)</f>
        <v>69126</v>
      </c>
      <c r="E6" s="4">
        <f>SUM('Step 1'!E6:AB6)</f>
        <v>69070</v>
      </c>
      <c r="F6" s="4">
        <f>SUM('Step 1'!F6:AC6)</f>
        <v>68984</v>
      </c>
      <c r="G6" s="4">
        <f>SUM('Step 1'!G6:AD6)</f>
        <v>68886</v>
      </c>
      <c r="H6" s="4">
        <f>SUM('Step 1'!H6:AE6)</f>
        <v>68801</v>
      </c>
      <c r="I6" s="4">
        <f>SUM('Step 1'!I6:AF6)</f>
        <v>68634</v>
      </c>
      <c r="J6" s="4">
        <f>SUM('Step 1'!J6:AG6)</f>
        <v>68352</v>
      </c>
      <c r="K6" s="4">
        <f>SUM('Step 1'!K6:AH6)</f>
        <v>68073</v>
      </c>
      <c r="L6" s="4">
        <f>SUM('Step 1'!L6:AI6)</f>
        <v>67822</v>
      </c>
      <c r="M6" s="4">
        <f>SUM('Step 1'!M6:AJ6)</f>
        <v>67502</v>
      </c>
      <c r="N6" s="4">
        <f>SUM('Step 1'!N6:AK6)</f>
        <v>67065</v>
      </c>
      <c r="O6" s="4">
        <f>SUM('Step 1'!O6:AL6)</f>
        <v>66697</v>
      </c>
      <c r="P6" s="4">
        <f>SUM('Step 1'!P6:AM6)</f>
        <v>66277</v>
      </c>
      <c r="Q6" s="4">
        <f>SUM('Step 1'!Q6:AN6)</f>
        <v>65838</v>
      </c>
      <c r="R6" s="4">
        <f>SUM('Step 1'!R6:AO6)</f>
        <v>65434</v>
      </c>
    </row>
    <row r="7" spans="1:23" x14ac:dyDescent="0.2">
      <c r="A7" s="1" t="s">
        <v>4</v>
      </c>
      <c r="B7" s="4">
        <f>SUM('Step 1'!B7:Y7)</f>
        <v>13051</v>
      </c>
      <c r="C7" s="4">
        <f>SUM('Step 1'!C7:Z7)</f>
        <v>13204</v>
      </c>
      <c r="D7" s="4">
        <f>SUM('Step 1'!D7:AA7)</f>
        <v>13360</v>
      </c>
      <c r="E7" s="4">
        <f>SUM('Step 1'!E7:AB7)</f>
        <v>13520</v>
      </c>
      <c r="F7" s="4">
        <f>SUM('Step 1'!F7:AC7)</f>
        <v>13663</v>
      </c>
      <c r="G7" s="4">
        <f>SUM('Step 1'!G7:AD7)</f>
        <v>13814</v>
      </c>
      <c r="H7" s="4">
        <f>SUM('Step 1'!H7:AE7)</f>
        <v>13962</v>
      </c>
      <c r="I7" s="4">
        <f>SUM('Step 1'!I7:AF7)</f>
        <v>14109</v>
      </c>
      <c r="J7" s="4">
        <f>SUM('Step 1'!J7:AG7)</f>
        <v>14234</v>
      </c>
      <c r="K7" s="4">
        <f>SUM('Step 1'!K7:AH7)</f>
        <v>14364</v>
      </c>
      <c r="L7" s="4">
        <f>SUM('Step 1'!L7:AI7)</f>
        <v>14487</v>
      </c>
      <c r="M7" s="4">
        <f>SUM('Step 1'!M7:AJ7)</f>
        <v>14597</v>
      </c>
      <c r="N7" s="4">
        <f>SUM('Step 1'!N7:AK7)</f>
        <v>14708</v>
      </c>
      <c r="O7" s="4">
        <f>SUM('Step 1'!O7:AL7)</f>
        <v>14865</v>
      </c>
      <c r="P7" s="4">
        <f>SUM('Step 1'!P7:AM7)</f>
        <v>15018</v>
      </c>
      <c r="Q7" s="4">
        <f>SUM('Step 1'!Q7:AN7)</f>
        <v>15164</v>
      </c>
      <c r="R7" s="4">
        <f>SUM('Step 1'!R7:AO7)</f>
        <v>15301</v>
      </c>
    </row>
    <row r="8" spans="1:23" x14ac:dyDescent="0.2">
      <c r="A8" s="1" t="s">
        <v>5</v>
      </c>
      <c r="B8" s="4">
        <f>SUM('Step 1'!B8:Y8)</f>
        <v>859141</v>
      </c>
      <c r="C8" s="4">
        <f>SUM('Step 1'!C8:Z8)</f>
        <v>858796</v>
      </c>
      <c r="D8" s="4">
        <f>SUM('Step 1'!D8:AA8)</f>
        <v>858407</v>
      </c>
      <c r="E8" s="4">
        <f>SUM('Step 1'!E8:AB8)</f>
        <v>857836</v>
      </c>
      <c r="F8" s="4">
        <f>SUM('Step 1'!F8:AC8)</f>
        <v>856975</v>
      </c>
      <c r="G8" s="4">
        <f>SUM('Step 1'!G8:AD8)</f>
        <v>856224</v>
      </c>
      <c r="H8" s="4">
        <f>SUM('Step 1'!H8:AE8)</f>
        <v>855455</v>
      </c>
      <c r="I8" s="4">
        <f>SUM('Step 1'!I8:AF8)</f>
        <v>854508</v>
      </c>
      <c r="J8" s="4">
        <f>SUM('Step 1'!J8:AG8)</f>
        <v>853672</v>
      </c>
      <c r="K8" s="4">
        <f>SUM('Step 1'!K8:AH8)</f>
        <v>852884</v>
      </c>
      <c r="L8" s="4">
        <f>SUM('Step 1'!L8:AI8)</f>
        <v>852539</v>
      </c>
      <c r="M8" s="4">
        <f>SUM('Step 1'!M8:AJ8)</f>
        <v>851859</v>
      </c>
      <c r="N8" s="4">
        <f>SUM('Step 1'!N8:AK8)</f>
        <v>850846</v>
      </c>
      <c r="O8" s="4">
        <f>SUM('Step 1'!O8:AL8)</f>
        <v>849683</v>
      </c>
      <c r="P8" s="4">
        <f>SUM('Step 1'!P8:AM8)</f>
        <v>848621</v>
      </c>
      <c r="Q8" s="4">
        <f>SUM('Step 1'!Q8:AN8)</f>
        <v>847593</v>
      </c>
      <c r="R8" s="4">
        <f>SUM('Step 1'!R8:AO8)</f>
        <v>846870</v>
      </c>
    </row>
    <row r="9" spans="1:23" x14ac:dyDescent="0.2">
      <c r="A9" s="1" t="s">
        <v>6</v>
      </c>
      <c r="B9" s="4">
        <f>SUM('Step 1'!B9:Y9)</f>
        <v>1501543</v>
      </c>
      <c r="C9" s="4">
        <f>SUM('Step 1'!C9:Z9)</f>
        <v>1500651</v>
      </c>
      <c r="D9" s="4">
        <f>SUM('Step 1'!D9:AA9)</f>
        <v>1499558</v>
      </c>
      <c r="E9" s="4">
        <f>SUM('Step 1'!E9:AB9)</f>
        <v>1498290</v>
      </c>
      <c r="F9" s="4">
        <f>SUM('Step 1'!F9:AC9)</f>
        <v>1496524</v>
      </c>
      <c r="G9" s="4">
        <f>SUM('Step 1'!G9:AD9)</f>
        <v>1495014</v>
      </c>
      <c r="H9" s="4">
        <f>SUM('Step 1'!H9:AE9)</f>
        <v>1493437</v>
      </c>
      <c r="I9" s="4">
        <f>SUM('Step 1'!I9:AF9)</f>
        <v>1491608</v>
      </c>
      <c r="J9" s="4">
        <f>SUM('Step 1'!J9:AG9)</f>
        <v>1489955</v>
      </c>
      <c r="K9" s="4">
        <f>SUM('Step 1'!K9:AH9)</f>
        <v>1488264</v>
      </c>
      <c r="L9" s="4">
        <f>SUM('Step 1'!L9:AI9)</f>
        <v>1487343</v>
      </c>
      <c r="M9" s="4">
        <f>SUM('Step 1'!M9:AJ9)</f>
        <v>1486010</v>
      </c>
      <c r="N9" s="4">
        <f>SUM('Step 1'!N9:AK9)</f>
        <v>1484058</v>
      </c>
      <c r="O9" s="4">
        <f>SUM('Step 1'!O9:AL9)</f>
        <v>1481999</v>
      </c>
      <c r="P9" s="4">
        <f>SUM('Step 1'!P9:AM9)</f>
        <v>1480039</v>
      </c>
      <c r="Q9" s="4">
        <f>SUM('Step 1'!Q9:AN9)</f>
        <v>1478352</v>
      </c>
      <c r="R9" s="4">
        <f>SUM('Step 1'!R9:AO9)</f>
        <v>1477265</v>
      </c>
    </row>
    <row r="10" spans="1:23" x14ac:dyDescent="0.2">
      <c r="A10" s="1" t="s">
        <v>7</v>
      </c>
      <c r="B10" s="4">
        <f>SUM('Step 1'!B10:Y10)</f>
        <v>89331</v>
      </c>
      <c r="C10" s="4">
        <f>SUM('Step 1'!C10:Z10)</f>
        <v>89441</v>
      </c>
      <c r="D10" s="4">
        <f>SUM('Step 1'!D10:AA10)</f>
        <v>89526</v>
      </c>
      <c r="E10" s="4">
        <f>SUM('Step 1'!E10:AB10)</f>
        <v>89579</v>
      </c>
      <c r="F10" s="4">
        <f>SUM('Step 1'!F10:AC10)</f>
        <v>89670</v>
      </c>
      <c r="G10" s="4">
        <f>SUM('Step 1'!G10:AD10)</f>
        <v>89733</v>
      </c>
      <c r="H10" s="4">
        <f>SUM('Step 1'!H10:AE10)</f>
        <v>89861</v>
      </c>
      <c r="I10" s="4">
        <f>SUM('Step 1'!I10:AF10)</f>
        <v>89809</v>
      </c>
      <c r="J10" s="4">
        <f>SUM('Step 1'!J10:AG10)</f>
        <v>89656</v>
      </c>
      <c r="K10" s="4">
        <f>SUM('Step 1'!K10:AH10)</f>
        <v>89589</v>
      </c>
      <c r="L10" s="4">
        <f>SUM('Step 1'!L10:AI10)</f>
        <v>89539</v>
      </c>
      <c r="M10" s="4">
        <f>SUM('Step 1'!M10:AJ10)</f>
        <v>89513</v>
      </c>
      <c r="N10" s="4">
        <f>SUM('Step 1'!N10:AK10)</f>
        <v>89692</v>
      </c>
      <c r="O10" s="4">
        <f>SUM('Step 1'!O10:AL10)</f>
        <v>89699</v>
      </c>
      <c r="P10" s="4">
        <f>SUM('Step 1'!P10:AM10)</f>
        <v>89621</v>
      </c>
      <c r="Q10" s="4">
        <f>SUM('Step 1'!Q10:AN10)</f>
        <v>89566</v>
      </c>
      <c r="R10" s="4">
        <f>SUM('Step 1'!R10:AO10)</f>
        <v>89620</v>
      </c>
    </row>
    <row r="11" spans="1:23" x14ac:dyDescent="0.2">
      <c r="A11" s="1" t="s">
        <v>8</v>
      </c>
      <c r="B11" s="4">
        <f>SUM('Step 1'!B11:Y11)</f>
        <v>43536</v>
      </c>
      <c r="C11" s="4">
        <f>SUM('Step 1'!C11:Z11)</f>
        <v>43678</v>
      </c>
      <c r="D11" s="4">
        <f>SUM('Step 1'!D11:AA11)</f>
        <v>43806</v>
      </c>
      <c r="E11" s="4">
        <f>SUM('Step 1'!E11:AB11)</f>
        <v>43948</v>
      </c>
      <c r="F11" s="4">
        <f>SUM('Step 1'!F11:AC11)</f>
        <v>44106</v>
      </c>
      <c r="G11" s="4">
        <f>SUM('Step 1'!G11:AD11)</f>
        <v>44237</v>
      </c>
      <c r="H11" s="4">
        <f>SUM('Step 1'!H11:AE11)</f>
        <v>44369</v>
      </c>
      <c r="I11" s="4">
        <f>SUM('Step 1'!I11:AF11)</f>
        <v>44506</v>
      </c>
      <c r="J11" s="4">
        <f>SUM('Step 1'!J11:AG11)</f>
        <v>44606</v>
      </c>
      <c r="K11" s="4">
        <f>SUM('Step 1'!K11:AH11)</f>
        <v>44751</v>
      </c>
      <c r="L11" s="4">
        <f>SUM('Step 1'!L11:AI11)</f>
        <v>44888</v>
      </c>
      <c r="M11" s="4">
        <f>SUM('Step 1'!M11:AJ11)</f>
        <v>44995</v>
      </c>
      <c r="N11" s="4">
        <f>SUM('Step 1'!N11:AK11)</f>
        <v>45126</v>
      </c>
      <c r="O11" s="4">
        <f>SUM('Step 1'!O11:AL11)</f>
        <v>45189</v>
      </c>
      <c r="P11" s="4">
        <f>SUM('Step 1'!P11:AM11)</f>
        <v>45213</v>
      </c>
      <c r="Q11" s="4">
        <f>SUM('Step 1'!Q11:AN11)</f>
        <v>45231</v>
      </c>
      <c r="R11" s="4">
        <f>SUM('Step 1'!R11:AO11)</f>
        <v>45249</v>
      </c>
    </row>
    <row r="12" spans="1:23" x14ac:dyDescent="0.2">
      <c r="A12" s="1" t="s">
        <v>9</v>
      </c>
      <c r="B12" s="4">
        <f>SUM('Step 1'!B12:Y12)</f>
        <v>28909</v>
      </c>
      <c r="C12" s="4">
        <f>SUM('Step 1'!C12:Z12)</f>
        <v>29135</v>
      </c>
      <c r="D12" s="4">
        <f>SUM('Step 1'!D12:AA12)</f>
        <v>29325</v>
      </c>
      <c r="E12" s="4">
        <f>SUM('Step 1'!E12:AB12)</f>
        <v>29542</v>
      </c>
      <c r="F12" s="4">
        <f>SUM('Step 1'!F12:AC12)</f>
        <v>29829</v>
      </c>
      <c r="G12" s="4">
        <f>SUM('Step 1'!G12:AD12)</f>
        <v>30111</v>
      </c>
      <c r="H12" s="4">
        <f>SUM('Step 1'!H12:AE12)</f>
        <v>30396</v>
      </c>
      <c r="I12" s="4">
        <f>SUM('Step 1'!I12:AF12)</f>
        <v>30793</v>
      </c>
      <c r="J12" s="4">
        <f>SUM('Step 1'!J12:AG12)</f>
        <v>31126</v>
      </c>
      <c r="K12" s="4">
        <f>SUM('Step 1'!K12:AH12)</f>
        <v>31444</v>
      </c>
      <c r="L12" s="4">
        <f>SUM('Step 1'!L12:AI12)</f>
        <v>31789</v>
      </c>
      <c r="M12" s="4">
        <f>SUM('Step 1'!M12:AJ12)</f>
        <v>32116</v>
      </c>
      <c r="N12" s="4">
        <f>SUM('Step 1'!N12:AK12)</f>
        <v>32405</v>
      </c>
      <c r="O12" s="4">
        <f>SUM('Step 1'!O12:AL12)</f>
        <v>32703</v>
      </c>
      <c r="P12" s="4">
        <f>SUM('Step 1'!P12:AM12)</f>
        <v>32950</v>
      </c>
      <c r="Q12" s="4">
        <f>SUM('Step 1'!Q12:AN12)</f>
        <v>33202</v>
      </c>
      <c r="R12" s="4">
        <f>SUM('Step 1'!R12:AO12)</f>
        <v>33562</v>
      </c>
    </row>
    <row r="13" spans="1:23" x14ac:dyDescent="0.2">
      <c r="A13" s="1" t="s">
        <v>10</v>
      </c>
      <c r="B13" s="4">
        <f>SUM('Step 1'!B13:Y13)</f>
        <v>1138092</v>
      </c>
      <c r="C13" s="4">
        <f>SUM('Step 1'!C13:Z13)</f>
        <v>1137639</v>
      </c>
      <c r="D13" s="4">
        <f>SUM('Step 1'!D13:AA13)</f>
        <v>1137080</v>
      </c>
      <c r="E13" s="4">
        <f>SUM('Step 1'!E13:AB13)</f>
        <v>1136280</v>
      </c>
      <c r="F13" s="4">
        <f>SUM('Step 1'!F13:AC13)</f>
        <v>1135066</v>
      </c>
      <c r="G13" s="4">
        <f>SUM('Step 1'!G13:AD13)</f>
        <v>1134043</v>
      </c>
      <c r="H13" s="4">
        <f>SUM('Step 1'!H13:AE13)</f>
        <v>1133001</v>
      </c>
      <c r="I13" s="4">
        <f>SUM('Step 1'!I13:AF13)</f>
        <v>1131729</v>
      </c>
      <c r="J13" s="4">
        <f>SUM('Step 1'!J13:AG13)</f>
        <v>1130626</v>
      </c>
      <c r="K13" s="4">
        <f>SUM('Step 1'!K13:AH13)</f>
        <v>1129523</v>
      </c>
      <c r="L13" s="4">
        <f>SUM('Step 1'!L13:AI13)</f>
        <v>1128992</v>
      </c>
      <c r="M13" s="4">
        <f>SUM('Step 1'!M13:AJ13)</f>
        <v>1128092</v>
      </c>
      <c r="N13" s="4">
        <f>SUM('Step 1'!N13:AK13)</f>
        <v>1126757</v>
      </c>
      <c r="O13" s="4">
        <f>SUM('Step 1'!O13:AL13)</f>
        <v>1125190</v>
      </c>
      <c r="P13" s="4">
        <f>SUM('Step 1'!P13:AM13)</f>
        <v>1123754</v>
      </c>
      <c r="Q13" s="4">
        <f>SUM('Step 1'!Q13:AN13)</f>
        <v>1122427</v>
      </c>
      <c r="R13" s="4">
        <f>SUM('Step 1'!R13:AO13)</f>
        <v>1121556</v>
      </c>
    </row>
    <row r="14" spans="1:23" x14ac:dyDescent="0.2">
      <c r="A14" s="1" t="s">
        <v>11</v>
      </c>
      <c r="B14" s="4">
        <f>SUM('Step 1'!B14:Y14)</f>
        <v>2089336</v>
      </c>
      <c r="C14" s="4">
        <f>SUM('Step 1'!C14:Z14)</f>
        <v>2085919</v>
      </c>
      <c r="D14" s="4">
        <f>SUM('Step 1'!D14:AA14)</f>
        <v>2083669</v>
      </c>
      <c r="E14" s="4">
        <f>SUM('Step 1'!E14:AB14)</f>
        <v>2080759</v>
      </c>
      <c r="F14" s="4">
        <f>SUM('Step 1'!F14:AC14)</f>
        <v>2077819</v>
      </c>
      <c r="G14" s="4">
        <f>SUM('Step 1'!G14:AD14)</f>
        <v>2075047</v>
      </c>
      <c r="H14" s="4">
        <f>SUM('Step 1'!H14:AE14)</f>
        <v>2071872</v>
      </c>
      <c r="I14" s="4">
        <f>SUM('Step 1'!I14:AF14)</f>
        <v>2068788</v>
      </c>
      <c r="J14" s="4">
        <f>SUM('Step 1'!J14:AG14)</f>
        <v>2066395</v>
      </c>
      <c r="K14" s="4">
        <f>SUM('Step 1'!K14:AH14)</f>
        <v>2063756</v>
      </c>
      <c r="L14" s="4">
        <f>SUM('Step 1'!L14:AI14)</f>
        <v>2062326</v>
      </c>
      <c r="M14" s="4">
        <f>SUM('Step 1'!M14:AJ14)</f>
        <v>2060413</v>
      </c>
      <c r="N14" s="4">
        <f>SUM('Step 1'!N14:AK14)</f>
        <v>2057577</v>
      </c>
      <c r="O14" s="4">
        <f>SUM('Step 1'!O14:AL14)</f>
        <v>2056060</v>
      </c>
      <c r="P14" s="4">
        <f>SUM('Step 1'!P14:AM14)</f>
        <v>2054992</v>
      </c>
      <c r="Q14" s="4">
        <f>SUM('Step 1'!Q14:AN14)</f>
        <v>2053714</v>
      </c>
      <c r="R14" s="4">
        <f>SUM('Step 1'!R14:AO14)</f>
        <v>2052306</v>
      </c>
    </row>
    <row r="15" spans="1:23" x14ac:dyDescent="0.2">
      <c r="A15" s="1" t="s">
        <v>12</v>
      </c>
      <c r="B15" s="4">
        <f>SUM('Step 1'!B15:Y15)</f>
        <v>47960</v>
      </c>
      <c r="C15" s="4">
        <f>SUM('Step 1'!C15:Z15)</f>
        <v>47886</v>
      </c>
      <c r="D15" s="4">
        <f>SUM('Step 1'!D15:AA15)</f>
        <v>47798</v>
      </c>
      <c r="E15" s="4">
        <f>SUM('Step 1'!E15:AB15)</f>
        <v>47700</v>
      </c>
      <c r="F15" s="4">
        <f>SUM('Step 1'!F15:AC15)</f>
        <v>47640</v>
      </c>
      <c r="G15" s="4">
        <f>SUM('Step 1'!G15:AD15)</f>
        <v>47562</v>
      </c>
      <c r="H15" s="4">
        <f>SUM('Step 1'!H15:AE15)</f>
        <v>47537</v>
      </c>
      <c r="I15" s="4">
        <f>SUM('Step 1'!I15:AF15)</f>
        <v>47491</v>
      </c>
      <c r="J15" s="4">
        <f>SUM('Step 1'!J15:AG15)</f>
        <v>47398</v>
      </c>
      <c r="K15" s="4">
        <f>SUM('Step 1'!K15:AH15)</f>
        <v>47357</v>
      </c>
      <c r="L15" s="4">
        <f>SUM('Step 1'!L15:AI15)</f>
        <v>47321</v>
      </c>
      <c r="M15" s="4">
        <f>SUM('Step 1'!M15:AJ15)</f>
        <v>47243</v>
      </c>
      <c r="N15" s="4">
        <f>SUM('Step 1'!N15:AK15)</f>
        <v>47182</v>
      </c>
      <c r="O15" s="4">
        <f>SUM('Step 1'!O15:AL15)</f>
        <v>47025</v>
      </c>
      <c r="P15" s="4">
        <f>SUM('Step 1'!P15:AM15)</f>
        <v>46896</v>
      </c>
      <c r="Q15" s="4">
        <f>SUM('Step 1'!Q15:AN15)</f>
        <v>46745</v>
      </c>
      <c r="R15" s="4">
        <f>SUM('Step 1'!R15:AO15)</f>
        <v>46626</v>
      </c>
    </row>
    <row r="16" spans="1:23" x14ac:dyDescent="0.2">
      <c r="A16" s="1" t="s">
        <v>13</v>
      </c>
      <c r="B16" s="4">
        <f>SUM('Step 1'!B16:Y16)</f>
        <v>65015</v>
      </c>
      <c r="C16" s="4">
        <f>SUM('Step 1'!C16:Z16)</f>
        <v>64883</v>
      </c>
      <c r="D16" s="4">
        <f>SUM('Step 1'!D16:AA16)</f>
        <v>64718</v>
      </c>
      <c r="E16" s="4">
        <f>SUM('Step 1'!E16:AB16)</f>
        <v>64539</v>
      </c>
      <c r="F16" s="4">
        <f>SUM('Step 1'!F16:AC16)</f>
        <v>64400</v>
      </c>
      <c r="G16" s="4">
        <f>SUM('Step 1'!G16:AD16)</f>
        <v>64293</v>
      </c>
      <c r="H16" s="4">
        <f>SUM('Step 1'!H16:AE16)</f>
        <v>64148</v>
      </c>
      <c r="I16" s="4">
        <f>SUM('Step 1'!I16:AF16)</f>
        <v>64018</v>
      </c>
      <c r="J16" s="4">
        <f>SUM('Step 1'!J16:AG16)</f>
        <v>63868</v>
      </c>
      <c r="K16" s="4">
        <f>SUM('Step 1'!K16:AH16)</f>
        <v>63743</v>
      </c>
      <c r="L16" s="4">
        <f>SUM('Step 1'!L16:AI16)</f>
        <v>63602</v>
      </c>
      <c r="M16" s="4">
        <f>SUM('Step 1'!M16:AJ16)</f>
        <v>63413</v>
      </c>
      <c r="N16" s="4">
        <f>SUM('Step 1'!N16:AK16)</f>
        <v>63263</v>
      </c>
      <c r="O16" s="4">
        <f>SUM('Step 1'!O16:AL16)</f>
        <v>63049</v>
      </c>
      <c r="P16" s="4">
        <f>SUM('Step 1'!P16:AM16)</f>
        <v>62772</v>
      </c>
      <c r="Q16" s="4">
        <f>SUM('Step 1'!Q16:AN16)</f>
        <v>62479</v>
      </c>
      <c r="R16" s="4">
        <f>SUM('Step 1'!R16:AO16)</f>
        <v>62227</v>
      </c>
    </row>
    <row r="17" spans="1:18" x14ac:dyDescent="0.2">
      <c r="A17" s="1" t="s">
        <v>14</v>
      </c>
      <c r="B17" s="4">
        <f>SUM('Step 1'!B17:Y17)</f>
        <v>405919</v>
      </c>
      <c r="C17" s="4">
        <f>SUM('Step 1'!C17:Z17)</f>
        <v>410412</v>
      </c>
      <c r="D17" s="4">
        <f>SUM('Step 1'!D17:AA17)</f>
        <v>415061</v>
      </c>
      <c r="E17" s="4">
        <f>SUM('Step 1'!E17:AB17)</f>
        <v>419871</v>
      </c>
      <c r="F17" s="4">
        <f>SUM('Step 1'!F17:AC17)</f>
        <v>424249</v>
      </c>
      <c r="G17" s="4">
        <f>SUM('Step 1'!G17:AD17)</f>
        <v>428850</v>
      </c>
      <c r="H17" s="4">
        <f>SUM('Step 1'!H17:AE17)</f>
        <v>433427</v>
      </c>
      <c r="I17" s="4">
        <f>SUM('Step 1'!I17:AF17)</f>
        <v>437906</v>
      </c>
      <c r="J17" s="4">
        <f>SUM('Step 1'!J17:AG17)</f>
        <v>441872</v>
      </c>
      <c r="K17" s="4">
        <f>SUM('Step 1'!K17:AH17)</f>
        <v>445689</v>
      </c>
      <c r="L17" s="4">
        <f>SUM('Step 1'!L17:AI17)</f>
        <v>449415</v>
      </c>
      <c r="M17" s="4">
        <f>SUM('Step 1'!M17:AJ17)</f>
        <v>453059</v>
      </c>
      <c r="N17" s="4">
        <f>SUM('Step 1'!N17:AK17)</f>
        <v>456593</v>
      </c>
      <c r="O17" s="4">
        <f>SUM('Step 1'!O17:AL17)</f>
        <v>461622</v>
      </c>
      <c r="P17" s="4">
        <f>SUM('Step 1'!P17:AM17)</f>
        <v>466484</v>
      </c>
      <c r="Q17" s="4">
        <f>SUM('Step 1'!Q17:AN17)</f>
        <v>471205</v>
      </c>
      <c r="R17" s="4">
        <f>SUM('Step 1'!R17:AO17)</f>
        <v>475489</v>
      </c>
    </row>
    <row r="18" spans="1:18" x14ac:dyDescent="0.2">
      <c r="A18" s="1" t="s">
        <v>15</v>
      </c>
      <c r="B18" s="4">
        <f>SUM('Step 1'!B18:Y18)</f>
        <v>23612</v>
      </c>
      <c r="C18" s="4">
        <f>SUM('Step 1'!C18:Z18)</f>
        <v>23894</v>
      </c>
      <c r="D18" s="4">
        <f>SUM('Step 1'!D18:AA18)</f>
        <v>24170</v>
      </c>
      <c r="E18" s="4">
        <f>SUM('Step 1'!E18:AB18)</f>
        <v>24437</v>
      </c>
      <c r="F18" s="4">
        <f>SUM('Step 1'!F18:AC18)</f>
        <v>24780</v>
      </c>
      <c r="G18" s="4">
        <f>SUM('Step 1'!G18:AD18)</f>
        <v>25146</v>
      </c>
      <c r="H18" s="4">
        <f>SUM('Step 1'!H18:AE18)</f>
        <v>25487</v>
      </c>
      <c r="I18" s="4">
        <f>SUM('Step 1'!I18:AF18)</f>
        <v>25847</v>
      </c>
      <c r="J18" s="4">
        <f>SUM('Step 1'!J18:AG18)</f>
        <v>26206</v>
      </c>
      <c r="K18" s="4">
        <f>SUM('Step 1'!K18:AH18)</f>
        <v>26619</v>
      </c>
      <c r="L18" s="4">
        <f>SUM('Step 1'!L18:AI18)</f>
        <v>27041</v>
      </c>
      <c r="M18" s="4">
        <f>SUM('Step 1'!M18:AJ18)</f>
        <v>27426</v>
      </c>
      <c r="N18" s="4">
        <f>SUM('Step 1'!N18:AK18)</f>
        <v>27861</v>
      </c>
      <c r="O18" s="4">
        <f>SUM('Step 1'!O18:AL18)</f>
        <v>28254</v>
      </c>
      <c r="P18" s="4">
        <f>SUM('Step 1'!P18:AM18)</f>
        <v>28606</v>
      </c>
      <c r="Q18" s="4">
        <f>SUM('Step 1'!Q18:AN18)</f>
        <v>28957</v>
      </c>
      <c r="R18" s="4">
        <f>SUM('Step 1'!R18:AO18)</f>
        <v>29348</v>
      </c>
    </row>
    <row r="19" spans="1:18" x14ac:dyDescent="0.2">
      <c r="A19" s="1" t="s">
        <v>16</v>
      </c>
      <c r="B19" s="4">
        <f>SUM('Step 1'!B19:Y19)</f>
        <v>59101</v>
      </c>
      <c r="C19" s="4">
        <f>SUM('Step 1'!C19:Z19)</f>
        <v>60931</v>
      </c>
      <c r="D19" s="4">
        <f>SUM('Step 1'!D19:AA19)</f>
        <v>62665</v>
      </c>
      <c r="E19" s="4">
        <f>SUM('Step 1'!E19:AB19)</f>
        <v>64400</v>
      </c>
      <c r="F19" s="4">
        <f>SUM('Step 1'!F19:AC19)</f>
        <v>65965</v>
      </c>
      <c r="G19" s="4">
        <f>SUM('Step 1'!G19:AD19)</f>
        <v>67577</v>
      </c>
      <c r="H19" s="4">
        <f>SUM('Step 1'!H19:AE19)</f>
        <v>68968</v>
      </c>
      <c r="I19" s="4">
        <f>SUM('Step 1'!I19:AF19)</f>
        <v>70463</v>
      </c>
      <c r="J19" s="4">
        <f>SUM('Step 1'!J19:AG19)</f>
        <v>71901</v>
      </c>
      <c r="K19" s="4">
        <f>SUM('Step 1'!K19:AH19)</f>
        <v>73328</v>
      </c>
      <c r="L19" s="4">
        <f>SUM('Step 1'!L19:AI19)</f>
        <v>74822</v>
      </c>
      <c r="M19" s="4">
        <f>SUM('Step 1'!M19:AJ19)</f>
        <v>76185</v>
      </c>
      <c r="N19" s="4">
        <f>SUM('Step 1'!N19:AK19)</f>
        <v>77635</v>
      </c>
      <c r="O19" s="4">
        <f>SUM('Step 1'!O19:AL19)</f>
        <v>79555</v>
      </c>
      <c r="P19" s="4">
        <f>SUM('Step 1'!P19:AM19)</f>
        <v>81371</v>
      </c>
      <c r="Q19" s="4">
        <f>SUM('Step 1'!Q19:AN19)</f>
        <v>83187</v>
      </c>
      <c r="R19" s="4">
        <f>SUM('Step 1'!R19:AO19)</f>
        <v>84732</v>
      </c>
    </row>
    <row r="20" spans="1:18" x14ac:dyDescent="0.2">
      <c r="A20" s="1" t="s">
        <v>17</v>
      </c>
      <c r="B20" s="4">
        <f>SUM('Step 1'!B20:Y20)</f>
        <v>28228</v>
      </c>
      <c r="C20" s="4">
        <f>SUM('Step 1'!C20:Z20)</f>
        <v>28219</v>
      </c>
      <c r="D20" s="4">
        <f>SUM('Step 1'!D20:AA20)</f>
        <v>28170</v>
      </c>
      <c r="E20" s="4">
        <f>SUM('Step 1'!E20:AB20)</f>
        <v>28129</v>
      </c>
      <c r="F20" s="4">
        <f>SUM('Step 1'!F20:AC20)</f>
        <v>28072</v>
      </c>
      <c r="G20" s="4">
        <f>SUM('Step 1'!G20:AD20)</f>
        <v>28035</v>
      </c>
      <c r="H20" s="4">
        <f>SUM('Step 1'!H20:AE20)</f>
        <v>27993</v>
      </c>
      <c r="I20" s="4">
        <f>SUM('Step 1'!I20:AF20)</f>
        <v>27935</v>
      </c>
      <c r="J20" s="4">
        <f>SUM('Step 1'!J20:AG20)</f>
        <v>27865</v>
      </c>
      <c r="K20" s="4">
        <f>SUM('Step 1'!K20:AH20)</f>
        <v>27842</v>
      </c>
      <c r="L20" s="4">
        <f>SUM('Step 1'!L20:AI20)</f>
        <v>27863</v>
      </c>
      <c r="M20" s="4">
        <f>SUM('Step 1'!M20:AJ20)</f>
        <v>27864</v>
      </c>
      <c r="N20" s="4">
        <f>SUM('Step 1'!N20:AK20)</f>
        <v>27888</v>
      </c>
      <c r="O20" s="4">
        <f>SUM('Step 1'!O20:AL20)</f>
        <v>27916</v>
      </c>
      <c r="P20" s="4">
        <f>SUM('Step 1'!P20:AM20)</f>
        <v>27913</v>
      </c>
      <c r="Q20" s="4">
        <f>SUM('Step 1'!Q20:AN20)</f>
        <v>27927</v>
      </c>
      <c r="R20" s="4">
        <f>SUM('Step 1'!R20:AO20)</f>
        <v>27936</v>
      </c>
    </row>
    <row r="21" spans="1:18" x14ac:dyDescent="0.2">
      <c r="A21" s="1" t="s">
        <v>18</v>
      </c>
      <c r="B21" s="4">
        <f>SUM('Step 1'!B21:Y21)</f>
        <v>39328</v>
      </c>
      <c r="C21" s="4">
        <f>SUM('Step 1'!C21:Z21)</f>
        <v>39179</v>
      </c>
      <c r="D21" s="4">
        <f>SUM('Step 1'!D21:AA21)</f>
        <v>38964</v>
      </c>
      <c r="E21" s="4">
        <f>SUM('Step 1'!E21:AB21)</f>
        <v>38821</v>
      </c>
      <c r="F21" s="4">
        <f>SUM('Step 1'!F21:AC21)</f>
        <v>38636</v>
      </c>
      <c r="G21" s="4">
        <f>SUM('Step 1'!G21:AD21)</f>
        <v>38505</v>
      </c>
      <c r="H21" s="4">
        <f>SUM('Step 1'!H21:AE21)</f>
        <v>38352</v>
      </c>
      <c r="I21" s="4">
        <f>SUM('Step 1'!I21:AF21)</f>
        <v>38211</v>
      </c>
      <c r="J21" s="4">
        <f>SUM('Step 1'!J21:AG21)</f>
        <v>37977</v>
      </c>
      <c r="K21" s="4">
        <f>SUM('Step 1'!K21:AH21)</f>
        <v>37857</v>
      </c>
      <c r="L21" s="4">
        <f>SUM('Step 1'!L21:AI21)</f>
        <v>37725</v>
      </c>
      <c r="M21" s="4">
        <f>SUM('Step 1'!M21:AJ21)</f>
        <v>37604</v>
      </c>
      <c r="N21" s="4">
        <f>SUM('Step 1'!N21:AK21)</f>
        <v>37526</v>
      </c>
      <c r="O21" s="4">
        <f>SUM('Step 1'!O21:AL21)</f>
        <v>37355</v>
      </c>
      <c r="P21" s="4">
        <f>SUM('Step 1'!P21:AM21)</f>
        <v>37129</v>
      </c>
      <c r="Q21" s="4">
        <f>SUM('Step 1'!Q21:AN21)</f>
        <v>36914</v>
      </c>
      <c r="R21" s="4">
        <f>SUM('Step 1'!R21:AO21)</f>
        <v>36707</v>
      </c>
    </row>
    <row r="22" spans="1:18" x14ac:dyDescent="0.2">
      <c r="A22" s="1" t="s">
        <v>19</v>
      </c>
      <c r="B22" s="4">
        <f>SUM('Step 1'!B22:Y22)</f>
        <v>1495933</v>
      </c>
      <c r="C22" s="4">
        <f>SUM('Step 1'!C22:Z22)</f>
        <v>1493487</v>
      </c>
      <c r="D22" s="4">
        <f>SUM('Step 1'!D22:AA22)</f>
        <v>1491888</v>
      </c>
      <c r="E22" s="4">
        <f>SUM('Step 1'!E22:AB22)</f>
        <v>1489812</v>
      </c>
      <c r="F22" s="4">
        <f>SUM('Step 1'!F22:AC22)</f>
        <v>1487693</v>
      </c>
      <c r="G22" s="4">
        <f>SUM('Step 1'!G22:AD22)</f>
        <v>1485700</v>
      </c>
      <c r="H22" s="4">
        <f>SUM('Step 1'!H22:AE22)</f>
        <v>1483452</v>
      </c>
      <c r="I22" s="4">
        <f>SUM('Step 1'!I22:AF22)</f>
        <v>1481213</v>
      </c>
      <c r="J22" s="4">
        <f>SUM('Step 1'!J22:AG22)</f>
        <v>1479372</v>
      </c>
      <c r="K22" s="4">
        <f>SUM('Step 1'!K22:AH22)</f>
        <v>1477423</v>
      </c>
      <c r="L22" s="4">
        <f>SUM('Step 1'!L22:AI22)</f>
        <v>1476370</v>
      </c>
      <c r="M22" s="4">
        <f>SUM('Step 1'!M22:AJ22)</f>
        <v>1474984</v>
      </c>
      <c r="N22" s="4">
        <f>SUM('Step 1'!N22:AK22)</f>
        <v>1472936</v>
      </c>
      <c r="O22" s="4">
        <f>SUM('Step 1'!O22:AL22)</f>
        <v>1471804</v>
      </c>
      <c r="P22" s="4">
        <f>SUM('Step 1'!P22:AM22)</f>
        <v>1471044</v>
      </c>
      <c r="Q22" s="4">
        <f>SUM('Step 1'!Q22:AN22)</f>
        <v>1470145</v>
      </c>
      <c r="R22" s="4">
        <f>SUM('Step 1'!R22:AO22)</f>
        <v>1469125</v>
      </c>
    </row>
    <row r="23" spans="1:18" x14ac:dyDescent="0.2">
      <c r="A23" s="1" t="s">
        <v>20</v>
      </c>
      <c r="B23" s="4">
        <f>SUM('Step 1'!B23:Y23)</f>
        <v>3188916</v>
      </c>
      <c r="C23" s="4">
        <f>SUM('Step 1'!C23:Z23)</f>
        <v>3185909</v>
      </c>
      <c r="D23" s="4">
        <f>SUM('Step 1'!D23:AA23)</f>
        <v>3184376</v>
      </c>
      <c r="E23" s="4">
        <f>SUM('Step 1'!E23:AB23)</f>
        <v>3181973</v>
      </c>
      <c r="F23" s="4">
        <f>SUM('Step 1'!F23:AC23)</f>
        <v>3179328</v>
      </c>
      <c r="G23" s="4">
        <f>SUM('Step 1'!G23:AD23)</f>
        <v>3177521</v>
      </c>
      <c r="H23" s="4">
        <f>SUM('Step 1'!H23:AE23)</f>
        <v>3175026</v>
      </c>
      <c r="I23" s="4">
        <f>SUM('Step 1'!I23:AF23)</f>
        <v>3172714</v>
      </c>
      <c r="J23" s="4">
        <f>SUM('Step 1'!J23:AG23)</f>
        <v>3170683</v>
      </c>
      <c r="K23" s="4">
        <f>SUM('Step 1'!K23:AH23)</f>
        <v>3168775</v>
      </c>
      <c r="L23" s="4">
        <f>SUM('Step 1'!L23:AI23)</f>
        <v>3168504</v>
      </c>
      <c r="M23" s="4">
        <f>SUM('Step 1'!M23:AJ23)</f>
        <v>3167635</v>
      </c>
      <c r="N23" s="4">
        <f>SUM('Step 1'!N23:AK23)</f>
        <v>3165986</v>
      </c>
      <c r="O23" s="4">
        <f>SUM('Step 1'!O23:AL23)</f>
        <v>3166153</v>
      </c>
      <c r="P23" s="4">
        <f>SUM('Step 1'!P23:AM23)</f>
        <v>3166153</v>
      </c>
      <c r="Q23" s="4">
        <f>SUM('Step 1'!Q23:AN23)</f>
        <v>3166030</v>
      </c>
      <c r="R23" s="4">
        <f>SUM('Step 1'!R23:AO23)</f>
        <v>3165919</v>
      </c>
    </row>
    <row r="24" spans="1:18" x14ac:dyDescent="0.2">
      <c r="A24" s="1" t="s">
        <v>21</v>
      </c>
      <c r="B24" s="4">
        <f>SUM('Step 1'!B24:Y24)</f>
        <v>2888380</v>
      </c>
      <c r="C24" s="4">
        <f>SUM('Step 1'!C24:Z24)</f>
        <v>2885833</v>
      </c>
      <c r="D24" s="4">
        <f>SUM('Step 1'!D24:AA24)</f>
        <v>2884975</v>
      </c>
      <c r="E24" s="4">
        <f>SUM('Step 1'!E24:AB24)</f>
        <v>2883168</v>
      </c>
      <c r="F24" s="4">
        <f>SUM('Step 1'!F24:AC24)</f>
        <v>2881297</v>
      </c>
      <c r="G24" s="4">
        <f>SUM('Step 1'!G24:AD24)</f>
        <v>2880064</v>
      </c>
      <c r="H24" s="4">
        <f>SUM('Step 1'!H24:AE24)</f>
        <v>2878159</v>
      </c>
      <c r="I24" s="4">
        <f>SUM('Step 1'!I24:AF24)</f>
        <v>2876523</v>
      </c>
      <c r="J24" s="4">
        <f>SUM('Step 1'!J24:AG24)</f>
        <v>2875479</v>
      </c>
      <c r="K24" s="4">
        <f>SUM('Step 1'!K24:AH24)</f>
        <v>2874310</v>
      </c>
      <c r="L24" s="4">
        <f>SUM('Step 1'!L24:AI24)</f>
        <v>2874771</v>
      </c>
      <c r="M24" s="4">
        <f>SUM('Step 1'!M24:AJ24)</f>
        <v>2874559</v>
      </c>
      <c r="N24" s="4">
        <f>SUM('Step 1'!N24:AK24)</f>
        <v>2873467</v>
      </c>
      <c r="O24" s="4">
        <f>SUM('Step 1'!O24:AL24)</f>
        <v>2874192</v>
      </c>
      <c r="P24" s="4">
        <f>SUM('Step 1'!P24:AM24)</f>
        <v>2875087</v>
      </c>
      <c r="Q24" s="4">
        <f>SUM('Step 1'!Q24:AN24)</f>
        <v>2875826</v>
      </c>
      <c r="R24" s="4">
        <f>SUM('Step 1'!R24:AO24)</f>
        <v>2876355</v>
      </c>
    </row>
    <row r="25" spans="1:18" x14ac:dyDescent="0.2">
      <c r="A25" s="1" t="s">
        <v>22</v>
      </c>
      <c r="B25" s="4">
        <f>SUM('Step 1'!B25:Y25)</f>
        <v>41047</v>
      </c>
      <c r="C25" s="4">
        <f>SUM('Step 1'!C25:Z25)</f>
        <v>40951</v>
      </c>
      <c r="D25" s="4">
        <f>SUM('Step 1'!D25:AA25)</f>
        <v>40845</v>
      </c>
      <c r="E25" s="4">
        <f>SUM('Step 1'!E25:AB25)</f>
        <v>40718</v>
      </c>
      <c r="F25" s="4">
        <f>SUM('Step 1'!F25:AC25)</f>
        <v>40626</v>
      </c>
      <c r="G25" s="4">
        <f>SUM('Step 1'!G25:AD25)</f>
        <v>40507</v>
      </c>
      <c r="H25" s="4">
        <f>SUM('Step 1'!H25:AE25)</f>
        <v>40348</v>
      </c>
      <c r="I25" s="4">
        <f>SUM('Step 1'!I25:AF25)</f>
        <v>40160</v>
      </c>
      <c r="J25" s="4">
        <f>SUM('Step 1'!J25:AG25)</f>
        <v>39951</v>
      </c>
      <c r="K25" s="4">
        <f>SUM('Step 1'!K25:AH25)</f>
        <v>39828</v>
      </c>
      <c r="L25" s="4">
        <f>SUM('Step 1'!L25:AI25)</f>
        <v>39662</v>
      </c>
      <c r="M25" s="4">
        <f>SUM('Step 1'!M25:AJ25)</f>
        <v>39489</v>
      </c>
      <c r="N25" s="4">
        <f>SUM('Step 1'!N25:AK25)</f>
        <v>39333</v>
      </c>
      <c r="O25" s="4">
        <f>SUM('Step 1'!O25:AL25)</f>
        <v>39174</v>
      </c>
      <c r="P25" s="4">
        <f>SUM('Step 1'!P25:AM25)</f>
        <v>38990</v>
      </c>
      <c r="Q25" s="4">
        <f>SUM('Step 1'!Q25:AN25)</f>
        <v>38809</v>
      </c>
      <c r="R25" s="4">
        <f>SUM('Step 1'!R25:AO25)</f>
        <v>38624</v>
      </c>
    </row>
    <row r="26" spans="1:18" x14ac:dyDescent="0.2">
      <c r="A26" s="1" t="s">
        <v>23</v>
      </c>
      <c r="B26" s="4">
        <f>SUM('Step 1'!B26:Y26)</f>
        <v>20885</v>
      </c>
      <c r="C26" s="4">
        <f>SUM('Step 1'!C26:Z26)</f>
        <v>20849</v>
      </c>
      <c r="D26" s="4">
        <f>SUM('Step 1'!D26:AA26)</f>
        <v>20782</v>
      </c>
      <c r="E26" s="4">
        <f>SUM('Step 1'!E26:AB26)</f>
        <v>20748</v>
      </c>
      <c r="F26" s="4">
        <f>SUM('Step 1'!F26:AC26)</f>
        <v>20689</v>
      </c>
      <c r="G26" s="4">
        <f>SUM('Step 1'!G26:AD26)</f>
        <v>20679</v>
      </c>
      <c r="H26" s="4">
        <f>SUM('Step 1'!H26:AE26)</f>
        <v>20670</v>
      </c>
      <c r="I26" s="4">
        <f>SUM('Step 1'!I26:AF26)</f>
        <v>20700</v>
      </c>
      <c r="J26" s="4">
        <f>SUM('Step 1'!J26:AG26)</f>
        <v>20695</v>
      </c>
      <c r="K26" s="4">
        <f>SUM('Step 1'!K26:AH26)</f>
        <v>20711</v>
      </c>
      <c r="L26" s="4">
        <f>SUM('Step 1'!L26:AI26)</f>
        <v>20725</v>
      </c>
      <c r="M26" s="4">
        <f>SUM('Step 1'!M26:AJ26)</f>
        <v>20739</v>
      </c>
      <c r="N26" s="4">
        <f>SUM('Step 1'!N26:AK26)</f>
        <v>20791</v>
      </c>
      <c r="O26" s="4">
        <f>SUM('Step 1'!O26:AL26)</f>
        <v>20799</v>
      </c>
      <c r="P26" s="4">
        <f>SUM('Step 1'!P26:AM26)</f>
        <v>20792</v>
      </c>
      <c r="Q26" s="4">
        <f>SUM('Step 1'!Q26:AN26)</f>
        <v>20810</v>
      </c>
      <c r="R26" s="4">
        <f>SUM('Step 1'!R26:AO26)</f>
        <v>20818</v>
      </c>
    </row>
    <row r="27" spans="1:18" x14ac:dyDescent="0.2">
      <c r="A27" s="1" t="s">
        <v>24</v>
      </c>
      <c r="B27" s="4">
        <f>SUM('Step 1'!B27:Y27)</f>
        <v>747964</v>
      </c>
      <c r="C27" s="4">
        <f>SUM('Step 1'!C27:Z27)</f>
        <v>747187</v>
      </c>
      <c r="D27" s="4">
        <f>SUM('Step 1'!D27:AA27)</f>
        <v>746694</v>
      </c>
      <c r="E27" s="4">
        <f>SUM('Step 1'!E27:AB27)</f>
        <v>745642</v>
      </c>
      <c r="F27" s="4">
        <f>SUM('Step 1'!F27:AC27)</f>
        <v>744413</v>
      </c>
      <c r="G27" s="4">
        <f>SUM('Step 1'!G27:AD27)</f>
        <v>742902</v>
      </c>
      <c r="H27" s="4">
        <f>SUM('Step 1'!H27:AE27)</f>
        <v>741490</v>
      </c>
      <c r="I27" s="4">
        <f>SUM('Step 1'!I27:AF27)</f>
        <v>740071</v>
      </c>
      <c r="J27" s="4">
        <f>SUM('Step 1'!J27:AG27)</f>
        <v>738331</v>
      </c>
      <c r="K27" s="4">
        <f>SUM('Step 1'!K27:AH27)</f>
        <v>737291</v>
      </c>
      <c r="L27" s="4">
        <f>SUM('Step 1'!L27:AI27)</f>
        <v>735759</v>
      </c>
      <c r="M27" s="4">
        <f>SUM('Step 1'!M27:AJ27)</f>
        <v>734194</v>
      </c>
      <c r="N27" s="4">
        <f>SUM('Step 1'!N27:AK27)</f>
        <v>732657</v>
      </c>
      <c r="O27" s="4">
        <f>SUM('Step 1'!O27:AL27)</f>
        <v>731204</v>
      </c>
      <c r="P27" s="4">
        <f>SUM('Step 1'!P27:AM27)</f>
        <v>729752</v>
      </c>
      <c r="Q27" s="4">
        <f>SUM('Step 1'!Q27:AN27)</f>
        <v>728168</v>
      </c>
      <c r="R27" s="4">
        <f>SUM('Step 1'!R27:AO27)</f>
        <v>726628</v>
      </c>
    </row>
    <row r="28" spans="1:18" x14ac:dyDescent="0.2">
      <c r="A28" s="1" t="s">
        <v>25</v>
      </c>
      <c r="B28" s="4">
        <f>SUM('Step 1'!B28:Y28)</f>
        <v>897328</v>
      </c>
      <c r="C28" s="4">
        <f>SUM('Step 1'!C28:Z28)</f>
        <v>896445</v>
      </c>
      <c r="D28" s="4">
        <f>SUM('Step 1'!D28:AA28)</f>
        <v>895823</v>
      </c>
      <c r="E28" s="4">
        <f>SUM('Step 1'!E28:AB28)</f>
        <v>894588</v>
      </c>
      <c r="F28" s="4">
        <f>SUM('Step 1'!F28:AC28)</f>
        <v>893107</v>
      </c>
      <c r="G28" s="4">
        <f>SUM('Step 1'!G28:AD28)</f>
        <v>891296</v>
      </c>
      <c r="H28" s="4">
        <f>SUM('Step 1'!H28:AE28)</f>
        <v>889617</v>
      </c>
      <c r="I28" s="4">
        <f>SUM('Step 1'!I28:AF28)</f>
        <v>887915</v>
      </c>
      <c r="J28" s="4">
        <f>SUM('Step 1'!J28:AG28)</f>
        <v>885823</v>
      </c>
      <c r="K28" s="4">
        <f>SUM('Step 1'!K28:AH28)</f>
        <v>884568</v>
      </c>
      <c r="L28" s="4">
        <f>SUM('Step 1'!L28:AI28)</f>
        <v>882764</v>
      </c>
      <c r="M28" s="4">
        <f>SUM('Step 1'!M28:AJ28)</f>
        <v>880926</v>
      </c>
      <c r="N28" s="4">
        <f>SUM('Step 1'!N28:AK28)</f>
        <v>879067</v>
      </c>
      <c r="O28" s="4">
        <f>SUM('Step 1'!O28:AL28)</f>
        <v>877327</v>
      </c>
      <c r="P28" s="4">
        <f>SUM('Step 1'!P28:AM28)</f>
        <v>875615</v>
      </c>
      <c r="Q28" s="4">
        <f>SUM('Step 1'!Q28:AN28)</f>
        <v>873792</v>
      </c>
      <c r="R28" s="4">
        <f>SUM('Step 1'!R28:AO28)</f>
        <v>871995</v>
      </c>
    </row>
    <row r="29" spans="1:18" x14ac:dyDescent="0.2">
      <c r="A29" s="1" t="s">
        <v>26</v>
      </c>
      <c r="B29" s="4">
        <f>SUM('Step 1'!B29:Y29)</f>
        <v>1322788</v>
      </c>
      <c r="C29" s="4">
        <f>SUM('Step 1'!C29:Z29)</f>
        <v>1322617</v>
      </c>
      <c r="D29" s="4">
        <f>SUM('Step 1'!D29:AA29)</f>
        <v>1322861</v>
      </c>
      <c r="E29" s="4">
        <f>SUM('Step 1'!E29:AB29)</f>
        <v>1322179</v>
      </c>
      <c r="F29" s="4">
        <f>SUM('Step 1'!F29:AC29)</f>
        <v>1321143</v>
      </c>
      <c r="G29" s="4">
        <f>SUM('Step 1'!G29:AD29)</f>
        <v>1319849</v>
      </c>
      <c r="H29" s="4">
        <f>SUM('Step 1'!H29:AE29)</f>
        <v>1318620</v>
      </c>
      <c r="I29" s="4">
        <f>SUM('Step 1'!I29:AF29)</f>
        <v>1317304</v>
      </c>
      <c r="J29" s="4">
        <f>SUM('Step 1'!J29:AG29)</f>
        <v>1315386</v>
      </c>
      <c r="K29" s="4">
        <f>SUM('Step 1'!K29:AH29)</f>
        <v>1314972</v>
      </c>
      <c r="L29" s="4">
        <f>SUM('Step 1'!L29:AI29)</f>
        <v>1313688</v>
      </c>
      <c r="M29" s="4">
        <f>SUM('Step 1'!M29:AJ29)</f>
        <v>1312301</v>
      </c>
      <c r="N29" s="4">
        <f>SUM('Step 1'!N29:AK29)</f>
        <v>1311111</v>
      </c>
      <c r="O29" s="4">
        <f>SUM('Step 1'!O29:AL29)</f>
        <v>1309984</v>
      </c>
      <c r="P29" s="4">
        <f>SUM('Step 1'!P29:AM29)</f>
        <v>1308658</v>
      </c>
      <c r="Q29" s="4">
        <f>SUM('Step 1'!Q29:AN29)</f>
        <v>1307256</v>
      </c>
      <c r="R29" s="4">
        <f>SUM('Step 1'!R29:AO29)</f>
        <v>1305896</v>
      </c>
    </row>
    <row r="30" spans="1:18" x14ac:dyDescent="0.2">
      <c r="A30" s="1" t="s">
        <v>27</v>
      </c>
      <c r="B30" s="4">
        <f>SUM('Step 1'!B30:Y30)</f>
        <v>29044</v>
      </c>
      <c r="C30" s="4">
        <f>SUM('Step 1'!C30:Z30)</f>
        <v>28973</v>
      </c>
      <c r="D30" s="4">
        <f>SUM('Step 1'!D30:AA30)</f>
        <v>28831</v>
      </c>
      <c r="E30" s="4">
        <f>SUM('Step 1'!E30:AB30)</f>
        <v>28722</v>
      </c>
      <c r="F30" s="4">
        <f>SUM('Step 1'!F30:AC30)</f>
        <v>28609</v>
      </c>
      <c r="G30" s="4">
        <f>SUM('Step 1'!G30:AD30)</f>
        <v>28583</v>
      </c>
      <c r="H30" s="4">
        <f>SUM('Step 1'!H30:AE30)</f>
        <v>28491</v>
      </c>
      <c r="I30" s="4">
        <f>SUM('Step 1'!I30:AF30)</f>
        <v>28385</v>
      </c>
      <c r="J30" s="4">
        <f>SUM('Step 1'!J30:AG30)</f>
        <v>28224</v>
      </c>
      <c r="K30" s="4">
        <f>SUM('Step 1'!K30:AH30)</f>
        <v>28152</v>
      </c>
      <c r="L30" s="4">
        <f>SUM('Step 1'!L30:AI30)</f>
        <v>28036</v>
      </c>
      <c r="M30" s="4">
        <f>SUM('Step 1'!M30:AJ30)</f>
        <v>27910</v>
      </c>
      <c r="N30" s="4">
        <f>SUM('Step 1'!N30:AK30)</f>
        <v>27827</v>
      </c>
      <c r="O30" s="4">
        <f>SUM('Step 1'!O30:AL30)</f>
        <v>27709</v>
      </c>
      <c r="P30" s="4">
        <f>SUM('Step 1'!P30:AM30)</f>
        <v>27538</v>
      </c>
      <c r="Q30" s="4">
        <f>SUM('Step 1'!Q30:AN30)</f>
        <v>27376</v>
      </c>
      <c r="R30" s="4">
        <f>SUM('Step 1'!R30:AO30)</f>
        <v>27227</v>
      </c>
    </row>
    <row r="31" spans="1:18" x14ac:dyDescent="0.2">
      <c r="A31" s="1" t="s">
        <v>28</v>
      </c>
      <c r="B31" s="4">
        <f>SUM('Step 1'!B31:Y31)</f>
        <v>30118</v>
      </c>
      <c r="C31" s="4">
        <f>SUM('Step 1'!C31:Z31)</f>
        <v>30056</v>
      </c>
      <c r="D31" s="4">
        <f>SUM('Step 1'!D31:AA31)</f>
        <v>29985</v>
      </c>
      <c r="E31" s="4">
        <f>SUM('Step 1'!E31:AB31)</f>
        <v>29889</v>
      </c>
      <c r="F31" s="4">
        <f>SUM('Step 1'!F31:AC31)</f>
        <v>29780</v>
      </c>
      <c r="G31" s="4">
        <f>SUM('Step 1'!G31:AD31)</f>
        <v>29673</v>
      </c>
      <c r="H31" s="4">
        <f>SUM('Step 1'!H31:AE31)</f>
        <v>29578</v>
      </c>
      <c r="I31" s="4">
        <f>SUM('Step 1'!I31:AF31)</f>
        <v>29506</v>
      </c>
      <c r="J31" s="4">
        <f>SUM('Step 1'!J31:AG31)</f>
        <v>29428</v>
      </c>
      <c r="K31" s="4">
        <f>SUM('Step 1'!K31:AH31)</f>
        <v>29404</v>
      </c>
      <c r="L31" s="4">
        <f>SUM('Step 1'!L31:AI31)</f>
        <v>29384</v>
      </c>
      <c r="M31" s="4">
        <f>SUM('Step 1'!M31:AJ31)</f>
        <v>29314</v>
      </c>
      <c r="N31" s="4">
        <f>SUM('Step 1'!N31:AK31)</f>
        <v>29223</v>
      </c>
      <c r="O31" s="4">
        <f>SUM('Step 1'!O31:AL31)</f>
        <v>29183</v>
      </c>
      <c r="P31" s="4">
        <f>SUM('Step 1'!P31:AM31)</f>
        <v>29130</v>
      </c>
      <c r="Q31" s="4">
        <f>SUM('Step 1'!Q31:AN31)</f>
        <v>29045</v>
      </c>
      <c r="R31" s="4">
        <f>SUM('Step 1'!R31:AO31)</f>
        <v>28988</v>
      </c>
    </row>
    <row r="32" spans="1:18" x14ac:dyDescent="0.2">
      <c r="A32" s="1" t="s">
        <v>29</v>
      </c>
      <c r="B32" s="4">
        <f>SUM('Step 1'!B32:Y32)</f>
        <v>28901</v>
      </c>
      <c r="C32" s="4">
        <f>SUM('Step 1'!C32:Z32)</f>
        <v>28898</v>
      </c>
      <c r="D32" s="4">
        <f>SUM('Step 1'!D32:AA32)</f>
        <v>28807</v>
      </c>
      <c r="E32" s="4">
        <f>SUM('Step 1'!E32:AB32)</f>
        <v>28778</v>
      </c>
      <c r="F32" s="4">
        <f>SUM('Step 1'!F32:AC32)</f>
        <v>28736</v>
      </c>
      <c r="G32" s="4">
        <f>SUM('Step 1'!G32:AD32)</f>
        <v>28780</v>
      </c>
      <c r="H32" s="4">
        <f>SUM('Step 1'!H32:AE32)</f>
        <v>28788</v>
      </c>
      <c r="I32" s="4">
        <f>SUM('Step 1'!I32:AF32)</f>
        <v>28741</v>
      </c>
      <c r="J32" s="4">
        <f>SUM('Step 1'!J32:AG32)</f>
        <v>28661</v>
      </c>
      <c r="K32" s="4">
        <f>SUM('Step 1'!K32:AH32)</f>
        <v>28626</v>
      </c>
      <c r="L32" s="4">
        <f>SUM('Step 1'!L32:AI32)</f>
        <v>28568</v>
      </c>
      <c r="M32" s="4">
        <f>SUM('Step 1'!M32:AJ32)</f>
        <v>28511</v>
      </c>
      <c r="N32" s="4">
        <f>SUM('Step 1'!N32:AK32)</f>
        <v>28490</v>
      </c>
      <c r="O32" s="4">
        <f>SUM('Step 1'!O32:AL32)</f>
        <v>28459</v>
      </c>
      <c r="P32" s="4">
        <f>SUM('Step 1'!P32:AM32)</f>
        <v>28379</v>
      </c>
      <c r="Q32" s="4">
        <f>SUM('Step 1'!Q32:AN32)</f>
        <v>28310</v>
      </c>
      <c r="R32" s="4">
        <f>SUM('Step 1'!R32:AO32)</f>
        <v>28235</v>
      </c>
    </row>
    <row r="33" spans="1:18" x14ac:dyDescent="0.2">
      <c r="A33" s="1" t="s">
        <v>30</v>
      </c>
      <c r="B33" s="4">
        <f>SUM('Step 1'!B33:Y33)</f>
        <v>278218</v>
      </c>
      <c r="C33" s="4">
        <f>SUM('Step 1'!C33:Z33)</f>
        <v>277042</v>
      </c>
      <c r="D33" s="4">
        <f>SUM('Step 1'!D33:AA33)</f>
        <v>275856</v>
      </c>
      <c r="E33" s="4">
        <f>SUM('Step 1'!E33:AB33)</f>
        <v>274553</v>
      </c>
      <c r="F33" s="4">
        <f>SUM('Step 1'!F33:AC33)</f>
        <v>273086</v>
      </c>
      <c r="G33" s="4">
        <f>SUM('Step 1'!G33:AD33)</f>
        <v>271901</v>
      </c>
      <c r="H33" s="4">
        <f>SUM('Step 1'!H33:AE33)</f>
        <v>270830</v>
      </c>
      <c r="I33" s="4">
        <f>SUM('Step 1'!I33:AF33)</f>
        <v>269637</v>
      </c>
      <c r="J33" s="4">
        <f>SUM('Step 1'!J33:AG33)</f>
        <v>268459</v>
      </c>
      <c r="K33" s="4">
        <f>SUM('Step 1'!K33:AH33)</f>
        <v>267433</v>
      </c>
      <c r="L33" s="4">
        <f>SUM('Step 1'!L33:AI33)</f>
        <v>266602</v>
      </c>
      <c r="M33" s="4">
        <f>SUM('Step 1'!M33:AJ33)</f>
        <v>265859</v>
      </c>
      <c r="N33" s="4">
        <f>SUM('Step 1'!N33:AK33)</f>
        <v>265013</v>
      </c>
      <c r="O33" s="4">
        <f>SUM('Step 1'!O33:AL33)</f>
        <v>264138</v>
      </c>
      <c r="P33" s="4">
        <f>SUM('Step 1'!P33:AM33)</f>
        <v>262988</v>
      </c>
      <c r="Q33" s="4">
        <f>SUM('Step 1'!Q33:AN33)</f>
        <v>261860</v>
      </c>
      <c r="R33" s="4">
        <f>SUM('Step 1'!R33:AO33)</f>
        <v>260680</v>
      </c>
    </row>
    <row r="34" spans="1:18" x14ac:dyDescent="0.2">
      <c r="A34" s="1" t="s">
        <v>31</v>
      </c>
      <c r="B34" s="4">
        <f>SUM('Step 1'!B34:Y34)</f>
        <v>25531</v>
      </c>
      <c r="C34" s="4">
        <f>SUM('Step 1'!C34:Z34)</f>
        <v>25335</v>
      </c>
      <c r="D34" s="4">
        <f>SUM('Step 1'!D34:AA34)</f>
        <v>25114</v>
      </c>
      <c r="E34" s="4">
        <f>SUM('Step 1'!E34:AB34)</f>
        <v>24909</v>
      </c>
      <c r="F34" s="4">
        <f>SUM('Step 1'!F34:AC34)</f>
        <v>24708</v>
      </c>
      <c r="G34" s="4">
        <f>SUM('Step 1'!G34:AD34)</f>
        <v>24569</v>
      </c>
      <c r="H34" s="4">
        <f>SUM('Step 1'!H34:AE34)</f>
        <v>24462</v>
      </c>
      <c r="I34" s="4">
        <f>SUM('Step 1'!I34:AF34)</f>
        <v>24390</v>
      </c>
      <c r="J34" s="4">
        <f>SUM('Step 1'!J34:AG34)</f>
        <v>24303</v>
      </c>
      <c r="K34" s="4">
        <f>SUM('Step 1'!K34:AH34)</f>
        <v>24231</v>
      </c>
      <c r="L34" s="4">
        <f>SUM('Step 1'!L34:AI34)</f>
        <v>24187</v>
      </c>
      <c r="M34" s="4">
        <f>SUM('Step 1'!M34:AJ34)</f>
        <v>24125</v>
      </c>
      <c r="N34" s="4">
        <f>SUM('Step 1'!N34:AK34)</f>
        <v>24118</v>
      </c>
      <c r="O34" s="4">
        <f>SUM('Step 1'!O34:AL34)</f>
        <v>24037</v>
      </c>
      <c r="P34" s="4">
        <f>SUM('Step 1'!P34:AM34)</f>
        <v>23924</v>
      </c>
      <c r="Q34" s="4">
        <f>SUM('Step 1'!Q34:AN34)</f>
        <v>23806</v>
      </c>
      <c r="R34" s="4">
        <f>SUM('Step 1'!R34:AO34)</f>
        <v>23663</v>
      </c>
    </row>
    <row r="35" spans="1:18" x14ac:dyDescent="0.2">
      <c r="A35" s="1" t="s">
        <v>32</v>
      </c>
      <c r="B35" s="4">
        <f>SUM('Step 1'!B35:Y35)</f>
        <v>53907</v>
      </c>
      <c r="C35" s="4">
        <f>SUM('Step 1'!C35:Z35)</f>
        <v>53724</v>
      </c>
      <c r="D35" s="4">
        <f>SUM('Step 1'!D35:AA35)</f>
        <v>53535</v>
      </c>
      <c r="E35" s="4">
        <f>SUM('Step 1'!E35:AB35)</f>
        <v>53322</v>
      </c>
      <c r="F35" s="4">
        <f>SUM('Step 1'!F35:AC35)</f>
        <v>53114</v>
      </c>
      <c r="G35" s="4">
        <f>SUM('Step 1'!G35:AD35)</f>
        <v>53009</v>
      </c>
      <c r="H35" s="4">
        <f>SUM('Step 1'!H35:AE35)</f>
        <v>52860</v>
      </c>
      <c r="I35" s="4">
        <f>SUM('Step 1'!I35:AF35)</f>
        <v>52713</v>
      </c>
      <c r="J35" s="4">
        <f>SUM('Step 1'!J35:AG35)</f>
        <v>52527</v>
      </c>
      <c r="K35" s="4">
        <f>SUM('Step 1'!K35:AH35)</f>
        <v>52365</v>
      </c>
      <c r="L35" s="4">
        <f>SUM('Step 1'!L35:AI35)</f>
        <v>52222</v>
      </c>
      <c r="M35" s="4">
        <f>SUM('Step 1'!M35:AJ35)</f>
        <v>51984</v>
      </c>
      <c r="N35" s="4">
        <f>SUM('Step 1'!N35:AK35)</f>
        <v>51786</v>
      </c>
      <c r="O35" s="4">
        <f>SUM('Step 1'!O35:AL35)</f>
        <v>51645</v>
      </c>
      <c r="P35" s="4">
        <f>SUM('Step 1'!P35:AM35)</f>
        <v>51444</v>
      </c>
      <c r="Q35" s="4">
        <f>SUM('Step 1'!Q35:AN35)</f>
        <v>51229</v>
      </c>
      <c r="R35" s="4">
        <f>SUM('Step 1'!R35:AO35)</f>
        <v>50992</v>
      </c>
    </row>
    <row r="36" spans="1:18" x14ac:dyDescent="0.2">
      <c r="A36" s="1" t="s">
        <v>33</v>
      </c>
      <c r="B36" s="4">
        <f>SUM('Step 1'!B36:Y36)</f>
        <v>23258</v>
      </c>
      <c r="C36" s="4">
        <f>SUM('Step 1'!C36:Z36)</f>
        <v>23216</v>
      </c>
      <c r="D36" s="4">
        <f>SUM('Step 1'!D36:AA36)</f>
        <v>23108</v>
      </c>
      <c r="E36" s="4">
        <f>SUM('Step 1'!E36:AB36)</f>
        <v>23019</v>
      </c>
      <c r="F36" s="4">
        <f>SUM('Step 1'!F36:AC36)</f>
        <v>22900</v>
      </c>
      <c r="G36" s="4">
        <f>SUM('Step 1'!G36:AD36)</f>
        <v>22840</v>
      </c>
      <c r="H36" s="4">
        <f>SUM('Step 1'!H36:AE36)</f>
        <v>22723</v>
      </c>
      <c r="I36" s="4">
        <f>SUM('Step 1'!I36:AF36)</f>
        <v>22651</v>
      </c>
      <c r="J36" s="4">
        <f>SUM('Step 1'!J36:AG36)</f>
        <v>22569</v>
      </c>
      <c r="K36" s="4">
        <f>SUM('Step 1'!K36:AH36)</f>
        <v>22523</v>
      </c>
      <c r="L36" s="4">
        <f>SUM('Step 1'!L36:AI36)</f>
        <v>22436</v>
      </c>
      <c r="M36" s="4">
        <f>SUM('Step 1'!M36:AJ36)</f>
        <v>22331</v>
      </c>
      <c r="N36" s="4">
        <f>SUM('Step 1'!N36:AK36)</f>
        <v>22270</v>
      </c>
      <c r="O36" s="4">
        <f>SUM('Step 1'!O36:AL36)</f>
        <v>22155</v>
      </c>
      <c r="P36" s="4">
        <f>SUM('Step 1'!P36:AM36)</f>
        <v>22032</v>
      </c>
      <c r="Q36" s="4">
        <f>SUM('Step 1'!Q36:AN36)</f>
        <v>21902</v>
      </c>
      <c r="R36" s="4">
        <f>SUM('Step 1'!R36:AO36)</f>
        <v>21743</v>
      </c>
    </row>
    <row r="37" spans="1:18" x14ac:dyDescent="0.2">
      <c r="A37" s="1" t="s">
        <v>34</v>
      </c>
      <c r="B37" s="4">
        <f>SUM('Step 1'!B37:Y37)</f>
        <v>62896</v>
      </c>
      <c r="C37" s="4">
        <f>SUM('Step 1'!C37:Z37)</f>
        <v>62967</v>
      </c>
      <c r="D37" s="4">
        <f>SUM('Step 1'!D37:AA37)</f>
        <v>63040</v>
      </c>
      <c r="E37" s="4">
        <f>SUM('Step 1'!E37:AB37)</f>
        <v>63122</v>
      </c>
      <c r="F37" s="4">
        <f>SUM('Step 1'!F37:AC37)</f>
        <v>63245</v>
      </c>
      <c r="G37" s="4">
        <f>SUM('Step 1'!G37:AD37)</f>
        <v>63371</v>
      </c>
      <c r="H37" s="4">
        <f>SUM('Step 1'!H37:AE37)</f>
        <v>63460</v>
      </c>
      <c r="I37" s="4">
        <f>SUM('Step 1'!I37:AF37)</f>
        <v>63550</v>
      </c>
      <c r="J37" s="4">
        <f>SUM('Step 1'!J37:AG37)</f>
        <v>63614</v>
      </c>
      <c r="K37" s="4">
        <f>SUM('Step 1'!K37:AH37)</f>
        <v>63709</v>
      </c>
      <c r="L37" s="4">
        <f>SUM('Step 1'!L37:AI37)</f>
        <v>63823</v>
      </c>
      <c r="M37" s="4">
        <f>SUM('Step 1'!M37:AJ37)</f>
        <v>63935</v>
      </c>
      <c r="N37" s="4">
        <f>SUM('Step 1'!N37:AK37)</f>
        <v>64027</v>
      </c>
      <c r="O37" s="4">
        <f>SUM('Step 1'!O37:AL37)</f>
        <v>64161</v>
      </c>
      <c r="P37" s="4">
        <f>SUM('Step 1'!P37:AM37)</f>
        <v>64301</v>
      </c>
      <c r="Q37" s="4">
        <f>SUM('Step 1'!Q37:AN37)</f>
        <v>64409</v>
      </c>
      <c r="R37" s="4">
        <f>SUM('Step 1'!R37:AO37)</f>
        <v>64621</v>
      </c>
    </row>
    <row r="38" spans="1:18" x14ac:dyDescent="0.2">
      <c r="A38" s="1" t="s">
        <v>35</v>
      </c>
      <c r="B38" s="4">
        <f>SUM('Step 1'!B38:Y38)</f>
        <v>30838</v>
      </c>
      <c r="C38" s="4">
        <f>SUM('Step 1'!C38:Z38)</f>
        <v>30740</v>
      </c>
      <c r="D38" s="4">
        <f>SUM('Step 1'!D38:AA38)</f>
        <v>30613</v>
      </c>
      <c r="E38" s="4">
        <f>SUM('Step 1'!E38:AB38)</f>
        <v>30513</v>
      </c>
      <c r="F38" s="4">
        <f>SUM('Step 1'!F38:AC38)</f>
        <v>30442</v>
      </c>
      <c r="G38" s="4">
        <f>SUM('Step 1'!G38:AD38)</f>
        <v>30395</v>
      </c>
      <c r="H38" s="4">
        <f>SUM('Step 1'!H38:AE38)</f>
        <v>30332</v>
      </c>
      <c r="I38" s="4">
        <f>SUM('Step 1'!I38:AF38)</f>
        <v>30271</v>
      </c>
      <c r="J38" s="4">
        <f>SUM('Step 1'!J38:AG38)</f>
        <v>30160</v>
      </c>
      <c r="K38" s="4">
        <f>SUM('Step 1'!K38:AH38)</f>
        <v>30075</v>
      </c>
      <c r="L38" s="4">
        <f>SUM('Step 1'!L38:AI38)</f>
        <v>29988</v>
      </c>
      <c r="M38" s="4">
        <f>SUM('Step 1'!M38:AJ38)</f>
        <v>29906</v>
      </c>
      <c r="N38" s="4">
        <f>SUM('Step 1'!N38:AK38)</f>
        <v>29853</v>
      </c>
      <c r="O38" s="4">
        <f>SUM('Step 1'!O38:AL38)</f>
        <v>29751</v>
      </c>
      <c r="P38" s="4">
        <f>SUM('Step 1'!P38:AM38)</f>
        <v>29619</v>
      </c>
      <c r="Q38" s="4">
        <f>SUM('Step 1'!Q38:AN38)</f>
        <v>29510</v>
      </c>
      <c r="R38" s="4">
        <f>SUM('Step 1'!R38:AO38)</f>
        <v>29395</v>
      </c>
    </row>
    <row r="39" spans="1:18" x14ac:dyDescent="0.2">
      <c r="A39" s="1" t="s">
        <v>36</v>
      </c>
      <c r="B39" s="4">
        <f>SUM('Step 1'!B39:Y39)</f>
        <v>95706</v>
      </c>
      <c r="C39" s="4">
        <f>SUM('Step 1'!C39:Z39)</f>
        <v>97573</v>
      </c>
      <c r="D39" s="4">
        <f>SUM('Step 1'!D39:AA39)</f>
        <v>99516</v>
      </c>
      <c r="E39" s="4">
        <f>SUM('Step 1'!E39:AB39)</f>
        <v>101571</v>
      </c>
      <c r="F39" s="4">
        <f>SUM('Step 1'!F39:AC39)</f>
        <v>103562</v>
      </c>
      <c r="G39" s="4">
        <f>SUM('Step 1'!G39:AD39)</f>
        <v>105674</v>
      </c>
      <c r="H39" s="4">
        <f>SUM('Step 1'!H39:AE39)</f>
        <v>107912</v>
      </c>
      <c r="I39" s="4">
        <f>SUM('Step 1'!I39:AF39)</f>
        <v>110311</v>
      </c>
      <c r="J39" s="4">
        <f>SUM('Step 1'!J39:AG39)</f>
        <v>112843</v>
      </c>
      <c r="K39" s="4">
        <f>SUM('Step 1'!K39:AH39)</f>
        <v>115461</v>
      </c>
      <c r="L39" s="4">
        <f>SUM('Step 1'!L39:AI39)</f>
        <v>118172</v>
      </c>
      <c r="M39" s="4">
        <f>SUM('Step 1'!M39:AJ39)</f>
        <v>120808</v>
      </c>
      <c r="N39" s="4">
        <f>SUM('Step 1'!N39:AK39)</f>
        <v>123376</v>
      </c>
      <c r="O39" s="4">
        <f>SUM('Step 1'!O39:AL39)</f>
        <v>125886</v>
      </c>
      <c r="P39" s="4">
        <f>SUM('Step 1'!P39:AM39)</f>
        <v>128395</v>
      </c>
      <c r="Q39" s="4">
        <f>SUM('Step 1'!Q39:AN39)</f>
        <v>130945</v>
      </c>
      <c r="R39" s="4">
        <f>SUM('Step 1'!R39:AO39)</f>
        <v>133596</v>
      </c>
    </row>
    <row r="40" spans="1:18" x14ac:dyDescent="0.2">
      <c r="A40" s="1" t="s">
        <v>37</v>
      </c>
      <c r="B40" s="4">
        <f>SUM('Step 1'!B40:Y40)</f>
        <v>117075</v>
      </c>
      <c r="C40" s="4">
        <f>SUM('Step 1'!C40:Z40)</f>
        <v>116763</v>
      </c>
      <c r="D40" s="4">
        <f>SUM('Step 1'!D40:AA40)</f>
        <v>116436</v>
      </c>
      <c r="E40" s="4">
        <f>SUM('Step 1'!E40:AB40)</f>
        <v>116025</v>
      </c>
      <c r="F40" s="4">
        <f>SUM('Step 1'!F40:AC40)</f>
        <v>115521</v>
      </c>
      <c r="G40" s="4">
        <f>SUM('Step 1'!G40:AD40)</f>
        <v>115038</v>
      </c>
      <c r="H40" s="4">
        <f>SUM('Step 1'!H40:AE40)</f>
        <v>114624</v>
      </c>
      <c r="I40" s="4">
        <f>SUM('Step 1'!I40:AF40)</f>
        <v>114217</v>
      </c>
      <c r="J40" s="4">
        <f>SUM('Step 1'!J40:AG40)</f>
        <v>113658</v>
      </c>
      <c r="K40" s="4">
        <f>SUM('Step 1'!K40:AH40)</f>
        <v>113222</v>
      </c>
      <c r="L40" s="4">
        <f>SUM('Step 1'!L40:AI40)</f>
        <v>112851</v>
      </c>
      <c r="M40" s="4">
        <f>SUM('Step 1'!M40:AJ40)</f>
        <v>112437</v>
      </c>
      <c r="N40" s="4">
        <f>SUM('Step 1'!N40:AK40)</f>
        <v>112022</v>
      </c>
      <c r="O40" s="4">
        <f>SUM('Step 1'!O40:AL40)</f>
        <v>111584</v>
      </c>
      <c r="P40" s="4">
        <f>SUM('Step 1'!P40:AM40)</f>
        <v>111126</v>
      </c>
      <c r="Q40" s="4">
        <f>SUM('Step 1'!Q40:AN40)</f>
        <v>110624</v>
      </c>
      <c r="R40" s="4">
        <f>SUM('Step 1'!R40:AO40)</f>
        <v>110032</v>
      </c>
    </row>
    <row r="41" spans="1:18" x14ac:dyDescent="0.2">
      <c r="A41" s="1" t="s">
        <v>38</v>
      </c>
      <c r="B41" s="4">
        <f>SUM('Step 1'!B41:Y41)</f>
        <v>108853</v>
      </c>
      <c r="C41" s="4">
        <f>SUM('Step 1'!C41:Z41)</f>
        <v>108395</v>
      </c>
      <c r="D41" s="4">
        <f>SUM('Step 1'!D41:AA41)</f>
        <v>107848</v>
      </c>
      <c r="E41" s="4">
        <f>SUM('Step 1'!E41:AB41)</f>
        <v>107237</v>
      </c>
      <c r="F41" s="4">
        <f>SUM('Step 1'!F41:AC41)</f>
        <v>106471</v>
      </c>
      <c r="G41" s="4">
        <f>SUM('Step 1'!G41:AD41)</f>
        <v>105649</v>
      </c>
      <c r="H41" s="4">
        <f>SUM('Step 1'!H41:AE41)</f>
        <v>105008</v>
      </c>
      <c r="I41" s="4">
        <f>SUM('Step 1'!I41:AF41)</f>
        <v>104572</v>
      </c>
      <c r="J41" s="4">
        <f>SUM('Step 1'!J41:AG41)</f>
        <v>104113</v>
      </c>
      <c r="K41" s="4">
        <f>SUM('Step 1'!K41:AH41)</f>
        <v>104000</v>
      </c>
      <c r="L41" s="4">
        <f>SUM('Step 1'!L41:AI41)</f>
        <v>103879</v>
      </c>
      <c r="M41" s="4">
        <f>SUM('Step 1'!M41:AJ41)</f>
        <v>103640</v>
      </c>
      <c r="N41" s="4">
        <f>SUM('Step 1'!N41:AK41)</f>
        <v>103377</v>
      </c>
      <c r="O41" s="4">
        <f>SUM('Step 1'!O41:AL41)</f>
        <v>103093</v>
      </c>
      <c r="P41" s="4">
        <f>SUM('Step 1'!P41:AM41)</f>
        <v>102756</v>
      </c>
      <c r="Q41" s="4">
        <f>SUM('Step 1'!Q41:AN41)</f>
        <v>102393</v>
      </c>
      <c r="R41" s="4">
        <f>SUM('Step 1'!R41:AO41)</f>
        <v>101958</v>
      </c>
    </row>
    <row r="42" spans="1:18" x14ac:dyDescent="0.2">
      <c r="A42" s="1" t="s">
        <v>39</v>
      </c>
      <c r="B42" s="4">
        <f>SUM('Step 1'!B42:Y42)</f>
        <v>517251</v>
      </c>
      <c r="C42" s="4">
        <f>SUM('Step 1'!C42:Z42)</f>
        <v>518272</v>
      </c>
      <c r="D42" s="4">
        <f>SUM('Step 1'!D42:AA42)</f>
        <v>519318</v>
      </c>
      <c r="E42" s="4">
        <f>SUM('Step 1'!E42:AB42)</f>
        <v>520272</v>
      </c>
      <c r="F42" s="4">
        <f>SUM('Step 1'!F42:AC42)</f>
        <v>521149</v>
      </c>
      <c r="G42" s="4">
        <f>SUM('Step 1'!G42:AD42)</f>
        <v>522159</v>
      </c>
      <c r="H42" s="4">
        <f>SUM('Step 1'!H42:AE42)</f>
        <v>523179</v>
      </c>
      <c r="I42" s="4">
        <f>SUM('Step 1'!I42:AF42)</f>
        <v>524214</v>
      </c>
      <c r="J42" s="4">
        <f>SUM('Step 1'!J42:AG42)</f>
        <v>525162</v>
      </c>
      <c r="K42" s="4">
        <f>SUM('Step 1'!K42:AH42)</f>
        <v>526314</v>
      </c>
      <c r="L42" s="4">
        <f>SUM('Step 1'!L42:AI42)</f>
        <v>527772</v>
      </c>
      <c r="M42" s="4">
        <f>SUM('Step 1'!M42:AJ42)</f>
        <v>529047</v>
      </c>
      <c r="N42" s="4">
        <f>SUM('Step 1'!N42:AK42)</f>
        <v>530317</v>
      </c>
      <c r="O42" s="4">
        <f>SUM('Step 1'!O42:AL42)</f>
        <v>531673</v>
      </c>
      <c r="P42" s="4">
        <f>SUM('Step 1'!P42:AM42)</f>
        <v>532903</v>
      </c>
      <c r="Q42" s="4">
        <f>SUM('Step 1'!Q42:AN42)</f>
        <v>534069</v>
      </c>
      <c r="R42" s="4">
        <f>SUM('Step 1'!R42:AO42)</f>
        <v>535754</v>
      </c>
    </row>
    <row r="43" spans="1:18" x14ac:dyDescent="0.2">
      <c r="A43" s="1" t="s">
        <v>40</v>
      </c>
      <c r="B43" s="4">
        <f>SUM('Step 1'!B43:Y43)</f>
        <v>827068</v>
      </c>
      <c r="C43" s="4">
        <f>SUM('Step 1'!C43:Z43)</f>
        <v>828640</v>
      </c>
      <c r="D43" s="4">
        <f>SUM('Step 1'!D43:AA43)</f>
        <v>830231</v>
      </c>
      <c r="E43" s="4">
        <f>SUM('Step 1'!E43:AB43)</f>
        <v>831734</v>
      </c>
      <c r="F43" s="4">
        <f>SUM('Step 1'!F43:AC43)</f>
        <v>833216</v>
      </c>
      <c r="G43" s="4">
        <f>SUM('Step 1'!G43:AD43)</f>
        <v>834854</v>
      </c>
      <c r="H43" s="4">
        <f>SUM('Step 1'!H43:AE43)</f>
        <v>836466</v>
      </c>
      <c r="I43" s="4">
        <f>SUM('Step 1'!I43:AF43)</f>
        <v>838066</v>
      </c>
      <c r="J43" s="4">
        <f>SUM('Step 1'!J43:AG43)</f>
        <v>839542</v>
      </c>
      <c r="K43" s="4">
        <f>SUM('Step 1'!K43:AH43)</f>
        <v>841295</v>
      </c>
      <c r="L43" s="4">
        <f>SUM('Step 1'!L43:AI43)</f>
        <v>843512</v>
      </c>
      <c r="M43" s="4">
        <f>SUM('Step 1'!M43:AJ43)</f>
        <v>845465</v>
      </c>
      <c r="N43" s="4">
        <f>SUM('Step 1'!N43:AK43)</f>
        <v>847388</v>
      </c>
      <c r="O43" s="4">
        <f>SUM('Step 1'!O43:AL43)</f>
        <v>849535</v>
      </c>
      <c r="P43" s="4">
        <f>SUM('Step 1'!P43:AM43)</f>
        <v>851518</v>
      </c>
      <c r="Q43" s="4">
        <f>SUM('Step 1'!Q43:AN43)</f>
        <v>853385</v>
      </c>
      <c r="R43" s="4">
        <f>SUM('Step 1'!R43:AO43)</f>
        <v>856060</v>
      </c>
    </row>
    <row r="44" spans="1:18" x14ac:dyDescent="0.2">
      <c r="A44" s="1" t="s">
        <v>41</v>
      </c>
      <c r="B44" s="4">
        <f>SUM('Step 1'!B44:Y44)</f>
        <v>363450</v>
      </c>
      <c r="C44" s="4">
        <f>SUM('Step 1'!C44:Z44)</f>
        <v>363012</v>
      </c>
      <c r="D44" s="4">
        <f>SUM('Step 1'!D44:AA44)</f>
        <v>362478</v>
      </c>
      <c r="E44" s="4">
        <f>SUM('Step 1'!E44:AB44)</f>
        <v>362010</v>
      </c>
      <c r="F44" s="4">
        <f>SUM('Step 1'!F44:AC44)</f>
        <v>361457</v>
      </c>
      <c r="G44" s="4">
        <f>SUM('Step 1'!G44:AD44)</f>
        <v>360971</v>
      </c>
      <c r="H44" s="4">
        <f>SUM('Step 1'!H44:AE44)</f>
        <v>360436</v>
      </c>
      <c r="I44" s="4">
        <f>SUM('Step 1'!I44:AF44)</f>
        <v>359878</v>
      </c>
      <c r="J44" s="4">
        <f>SUM('Step 1'!J44:AG44)</f>
        <v>359329</v>
      </c>
      <c r="K44" s="4">
        <f>SUM('Step 1'!K44:AH44)</f>
        <v>358742</v>
      </c>
      <c r="L44" s="4">
        <f>SUM('Step 1'!L44:AI44)</f>
        <v>358351</v>
      </c>
      <c r="M44" s="4">
        <f>SUM('Step 1'!M44:AJ44)</f>
        <v>357919</v>
      </c>
      <c r="N44" s="4">
        <f>SUM('Step 1'!N44:AK44)</f>
        <v>357302</v>
      </c>
      <c r="O44" s="4">
        <f>SUM('Step 1'!O44:AL44)</f>
        <v>356811</v>
      </c>
      <c r="P44" s="4">
        <f>SUM('Step 1'!P44:AM44)</f>
        <v>356288</v>
      </c>
      <c r="Q44" s="4">
        <f>SUM('Step 1'!Q44:AN44)</f>
        <v>355927</v>
      </c>
      <c r="R44" s="4">
        <f>SUM('Step 1'!R44:AO44)</f>
        <v>355711</v>
      </c>
    </row>
    <row r="45" spans="1:18" x14ac:dyDescent="0.2">
      <c r="A45" s="1" t="s">
        <v>42</v>
      </c>
      <c r="B45" s="4">
        <f>SUM('Step 1'!B45:Y45)</f>
        <v>123732</v>
      </c>
      <c r="C45" s="4">
        <f>SUM('Step 1'!C45:Z45)</f>
        <v>125547</v>
      </c>
      <c r="D45" s="4">
        <f>SUM('Step 1'!D45:AA45)</f>
        <v>127254</v>
      </c>
      <c r="E45" s="4">
        <f>SUM('Step 1'!E45:AB45)</f>
        <v>129087</v>
      </c>
      <c r="F45" s="4">
        <f>SUM('Step 1'!F45:AC45)</f>
        <v>131027</v>
      </c>
      <c r="G45" s="4">
        <f>SUM('Step 1'!G45:AD45)</f>
        <v>133120</v>
      </c>
      <c r="H45" s="4">
        <f>SUM('Step 1'!H45:AE45)</f>
        <v>135291</v>
      </c>
      <c r="I45" s="4">
        <f>SUM('Step 1'!I45:AF45)</f>
        <v>137427</v>
      </c>
      <c r="J45" s="4">
        <f>SUM('Step 1'!J45:AG45)</f>
        <v>139495</v>
      </c>
      <c r="K45" s="4">
        <f>SUM('Step 1'!K45:AH45)</f>
        <v>141160</v>
      </c>
      <c r="L45" s="4">
        <f>SUM('Step 1'!L45:AI45)</f>
        <v>142634</v>
      </c>
      <c r="M45" s="4">
        <f>SUM('Step 1'!M45:AJ45)</f>
        <v>144000</v>
      </c>
      <c r="N45" s="4">
        <f>SUM('Step 1'!N45:AK45)</f>
        <v>145424</v>
      </c>
      <c r="O45" s="4">
        <f>SUM('Step 1'!O45:AL45)</f>
        <v>146892</v>
      </c>
      <c r="P45" s="4">
        <f>SUM('Step 1'!P45:AM45)</f>
        <v>148336</v>
      </c>
      <c r="Q45" s="4">
        <f>SUM('Step 1'!Q45:AN45)</f>
        <v>149974</v>
      </c>
      <c r="R45" s="4">
        <f>SUM('Step 1'!R45:AO45)</f>
        <v>151658</v>
      </c>
    </row>
    <row r="46" spans="1:18" x14ac:dyDescent="0.2">
      <c r="A46" s="1" t="s">
        <v>43</v>
      </c>
      <c r="B46" s="4">
        <f>SUM('Step 1'!B46:Y46)</f>
        <v>39353</v>
      </c>
      <c r="C46" s="4">
        <f>SUM('Step 1'!C46:Z46)</f>
        <v>39263</v>
      </c>
      <c r="D46" s="4">
        <f>SUM('Step 1'!D46:AA46)</f>
        <v>39171</v>
      </c>
      <c r="E46" s="4">
        <f>SUM('Step 1'!E46:AB46)</f>
        <v>39074</v>
      </c>
      <c r="F46" s="4">
        <f>SUM('Step 1'!F46:AC46)</f>
        <v>38915</v>
      </c>
      <c r="G46" s="4">
        <f>SUM('Step 1'!G46:AD46)</f>
        <v>38733</v>
      </c>
      <c r="H46" s="4">
        <f>SUM('Step 1'!H46:AE46)</f>
        <v>38520</v>
      </c>
      <c r="I46" s="4">
        <f>SUM('Step 1'!I46:AF46)</f>
        <v>38328</v>
      </c>
      <c r="J46" s="4">
        <f>SUM('Step 1'!J46:AG46)</f>
        <v>38142</v>
      </c>
      <c r="K46" s="4">
        <f>SUM('Step 1'!K46:AH46)</f>
        <v>37983</v>
      </c>
      <c r="L46" s="4">
        <f>SUM('Step 1'!L46:AI46)</f>
        <v>37823</v>
      </c>
      <c r="M46" s="4">
        <f>SUM('Step 1'!M46:AJ46)</f>
        <v>37632</v>
      </c>
      <c r="N46" s="4">
        <f>SUM('Step 1'!N46:AK46)</f>
        <v>37468</v>
      </c>
      <c r="O46" s="4">
        <f>SUM('Step 1'!O46:AL46)</f>
        <v>37232</v>
      </c>
      <c r="P46" s="4">
        <f>SUM('Step 1'!P46:AM46)</f>
        <v>37008</v>
      </c>
      <c r="Q46" s="4">
        <f>SUM('Step 1'!Q46:AN46)</f>
        <v>36785</v>
      </c>
      <c r="R46" s="4">
        <f>SUM('Step 1'!R46:AO46)</f>
        <v>36513</v>
      </c>
    </row>
    <row r="47" spans="1:18" x14ac:dyDescent="0.2">
      <c r="A47" s="1" t="s">
        <v>44</v>
      </c>
      <c r="B47" s="4">
        <f>SUM('Step 1'!B47:Y47)</f>
        <v>30768</v>
      </c>
      <c r="C47" s="4">
        <f>SUM('Step 1'!C47:Z47)</f>
        <v>30534</v>
      </c>
      <c r="D47" s="4">
        <f>SUM('Step 1'!D47:AA47)</f>
        <v>30221</v>
      </c>
      <c r="E47" s="4">
        <f>SUM('Step 1'!E47:AB47)</f>
        <v>29832</v>
      </c>
      <c r="F47" s="4">
        <f>SUM('Step 1'!F47:AC47)</f>
        <v>29466</v>
      </c>
      <c r="G47" s="4">
        <f>SUM('Step 1'!G47:AD47)</f>
        <v>29090</v>
      </c>
      <c r="H47" s="4">
        <f>SUM('Step 1'!H47:AE47)</f>
        <v>28846</v>
      </c>
      <c r="I47" s="4">
        <f>SUM('Step 1'!I47:AF47)</f>
        <v>28426</v>
      </c>
      <c r="J47" s="4">
        <f>SUM('Step 1'!J47:AG47)</f>
        <v>28060</v>
      </c>
      <c r="K47" s="4">
        <f>SUM('Step 1'!K47:AH47)</f>
        <v>27685</v>
      </c>
      <c r="L47" s="4">
        <f>SUM('Step 1'!L47:AI47)</f>
        <v>27310</v>
      </c>
      <c r="M47" s="4">
        <f>SUM('Step 1'!M47:AJ47)</f>
        <v>27002</v>
      </c>
      <c r="N47" s="4">
        <f>SUM('Step 1'!N47:AK47)</f>
        <v>26719</v>
      </c>
      <c r="O47" s="4">
        <f>SUM('Step 1'!O47:AL47)</f>
        <v>26469</v>
      </c>
      <c r="P47" s="4">
        <f>SUM('Step 1'!P47:AM47)</f>
        <v>26186</v>
      </c>
      <c r="Q47" s="4">
        <f>SUM('Step 1'!Q47:AN47)</f>
        <v>25862</v>
      </c>
      <c r="R47" s="4">
        <f>SUM('Step 1'!R47:AO47)</f>
        <v>25687</v>
      </c>
    </row>
    <row r="48" spans="1:18" x14ac:dyDescent="0.2">
      <c r="A48" s="1" t="s">
        <v>45</v>
      </c>
      <c r="B48" s="4">
        <f>SUM('Step 1'!B48:Y48)</f>
        <v>90884</v>
      </c>
      <c r="C48" s="4">
        <f>SUM('Step 1'!C48:Z48)</f>
        <v>90711</v>
      </c>
      <c r="D48" s="4">
        <f>SUM('Step 1'!D48:AA48)</f>
        <v>90392</v>
      </c>
      <c r="E48" s="4">
        <f>SUM('Step 1'!E48:AB48)</f>
        <v>90190</v>
      </c>
      <c r="F48" s="4">
        <f>SUM('Step 1'!F48:AC48)</f>
        <v>89917</v>
      </c>
      <c r="G48" s="4">
        <f>SUM('Step 1'!G48:AD48)</f>
        <v>89634</v>
      </c>
      <c r="H48" s="4">
        <f>SUM('Step 1'!H48:AE48)</f>
        <v>89304</v>
      </c>
      <c r="I48" s="4">
        <f>SUM('Step 1'!I48:AF48)</f>
        <v>88846</v>
      </c>
      <c r="J48" s="4">
        <f>SUM('Step 1'!J48:AG48)</f>
        <v>88436</v>
      </c>
      <c r="K48" s="4">
        <f>SUM('Step 1'!K48:AH48)</f>
        <v>88174</v>
      </c>
      <c r="L48" s="4">
        <f>SUM('Step 1'!L48:AI48)</f>
        <v>87850</v>
      </c>
      <c r="M48" s="4">
        <f>SUM('Step 1'!M48:AJ48)</f>
        <v>87439</v>
      </c>
      <c r="N48" s="4">
        <f>SUM('Step 1'!N48:AK48)</f>
        <v>87137</v>
      </c>
      <c r="O48" s="4">
        <f>SUM('Step 1'!O48:AL48)</f>
        <v>86878</v>
      </c>
      <c r="P48" s="4">
        <f>SUM('Step 1'!P48:AM48)</f>
        <v>86461</v>
      </c>
      <c r="Q48" s="4">
        <f>SUM('Step 1'!Q48:AN48)</f>
        <v>86069</v>
      </c>
      <c r="R48" s="4">
        <f>SUM('Step 1'!R48:AO48)</f>
        <v>85698</v>
      </c>
    </row>
    <row r="49" spans="1:18" x14ac:dyDescent="0.2">
      <c r="A49" s="1" t="s">
        <v>46</v>
      </c>
      <c r="B49" s="4">
        <f>SUM('Step 1'!B49:Y49)</f>
        <v>43288</v>
      </c>
      <c r="C49" s="4">
        <f>SUM('Step 1'!C49:Z49)</f>
        <v>43128</v>
      </c>
      <c r="D49" s="4">
        <f>SUM('Step 1'!D49:AA49)</f>
        <v>42927</v>
      </c>
      <c r="E49" s="4">
        <f>SUM('Step 1'!E49:AB49)</f>
        <v>42742</v>
      </c>
      <c r="F49" s="4">
        <f>SUM('Step 1'!F49:AC49)</f>
        <v>42571</v>
      </c>
      <c r="G49" s="4">
        <f>SUM('Step 1'!G49:AD49)</f>
        <v>42472</v>
      </c>
      <c r="H49" s="4">
        <f>SUM('Step 1'!H49:AE49)</f>
        <v>42382</v>
      </c>
      <c r="I49" s="4">
        <f>SUM('Step 1'!I49:AF49)</f>
        <v>42216</v>
      </c>
      <c r="J49" s="4">
        <f>SUM('Step 1'!J49:AG49)</f>
        <v>42040</v>
      </c>
      <c r="K49" s="4">
        <f>SUM('Step 1'!K49:AH49)</f>
        <v>41939</v>
      </c>
      <c r="L49" s="4">
        <f>SUM('Step 1'!L49:AI49)</f>
        <v>41886</v>
      </c>
      <c r="M49" s="4">
        <f>SUM('Step 1'!M49:AJ49)</f>
        <v>41790</v>
      </c>
      <c r="N49" s="4">
        <f>SUM('Step 1'!N49:AK49)</f>
        <v>41706</v>
      </c>
      <c r="O49" s="4">
        <f>SUM('Step 1'!O49:AL49)</f>
        <v>41602</v>
      </c>
      <c r="P49" s="4">
        <f>SUM('Step 1'!P49:AM49)</f>
        <v>41477</v>
      </c>
      <c r="Q49" s="4">
        <f>SUM('Step 1'!Q49:AN49)</f>
        <v>41337</v>
      </c>
      <c r="R49" s="4">
        <f>SUM('Step 1'!R49:AO49)</f>
        <v>41230</v>
      </c>
    </row>
    <row r="50" spans="1:18" x14ac:dyDescent="0.2">
      <c r="A50" s="1" t="s">
        <v>47</v>
      </c>
      <c r="B50" s="4">
        <f>SUM('Step 1'!B50:Y50)</f>
        <v>137804</v>
      </c>
      <c r="C50" s="4">
        <f>SUM('Step 1'!C50:Z50)</f>
        <v>137559</v>
      </c>
      <c r="D50" s="4">
        <f>SUM('Step 1'!D50:AA50)</f>
        <v>137317</v>
      </c>
      <c r="E50" s="4">
        <f>SUM('Step 1'!E50:AB50)</f>
        <v>136999</v>
      </c>
      <c r="F50" s="4">
        <f>SUM('Step 1'!F50:AC50)</f>
        <v>136581</v>
      </c>
      <c r="G50" s="4">
        <f>SUM('Step 1'!G50:AD50)</f>
        <v>136301</v>
      </c>
      <c r="H50" s="4">
        <f>SUM('Step 1'!H50:AE50)</f>
        <v>136061</v>
      </c>
      <c r="I50" s="4">
        <f>SUM('Step 1'!I50:AF50)</f>
        <v>135854</v>
      </c>
      <c r="J50" s="4">
        <f>SUM('Step 1'!J50:AG50)</f>
        <v>135546</v>
      </c>
      <c r="K50" s="4">
        <f>SUM('Step 1'!K50:AH50)</f>
        <v>135245</v>
      </c>
      <c r="L50" s="4">
        <f>SUM('Step 1'!L50:AI50)</f>
        <v>134986</v>
      </c>
      <c r="M50" s="4">
        <f>SUM('Step 1'!M50:AJ50)</f>
        <v>134676</v>
      </c>
      <c r="N50" s="4">
        <f>SUM('Step 1'!N50:AK50)</f>
        <v>134200</v>
      </c>
      <c r="O50" s="4">
        <f>SUM('Step 1'!O50:AL50)</f>
        <v>133519</v>
      </c>
      <c r="P50" s="4">
        <f>SUM('Step 1'!P50:AM50)</f>
        <v>132877</v>
      </c>
      <c r="Q50" s="4">
        <f>SUM('Step 1'!Q50:AN50)</f>
        <v>132268</v>
      </c>
      <c r="R50" s="4">
        <f>SUM('Step 1'!R50:AO50)</f>
        <v>131687</v>
      </c>
    </row>
    <row r="51" spans="1:18" x14ac:dyDescent="0.2">
      <c r="A51" s="1" t="s">
        <v>48</v>
      </c>
      <c r="B51" s="4">
        <f>SUM('Step 1'!B51:Y51)</f>
        <v>68985</v>
      </c>
      <c r="C51" s="4">
        <f>SUM('Step 1'!C51:Z51)</f>
        <v>68839</v>
      </c>
      <c r="D51" s="4">
        <f>SUM('Step 1'!D51:AA51)</f>
        <v>68703</v>
      </c>
      <c r="E51" s="4">
        <f>SUM('Step 1'!E51:AB51)</f>
        <v>68575</v>
      </c>
      <c r="F51" s="4">
        <f>SUM('Step 1'!F51:AC51)</f>
        <v>68512</v>
      </c>
      <c r="G51" s="4">
        <f>SUM('Step 1'!G51:AD51)</f>
        <v>68458</v>
      </c>
      <c r="H51" s="4">
        <f>SUM('Step 1'!H51:AE51)</f>
        <v>68377</v>
      </c>
      <c r="I51" s="4">
        <f>SUM('Step 1'!I51:AF51)</f>
        <v>68269</v>
      </c>
      <c r="J51" s="4">
        <f>SUM('Step 1'!J51:AG51)</f>
        <v>68166</v>
      </c>
      <c r="K51" s="4">
        <f>SUM('Step 1'!K51:AH51)</f>
        <v>68146</v>
      </c>
      <c r="L51" s="4">
        <f>SUM('Step 1'!L51:AI51)</f>
        <v>68039</v>
      </c>
      <c r="M51" s="4">
        <f>SUM('Step 1'!M51:AJ51)</f>
        <v>67880</v>
      </c>
      <c r="N51" s="4">
        <f>SUM('Step 1'!N51:AK51)</f>
        <v>67686</v>
      </c>
      <c r="O51" s="4">
        <f>SUM('Step 1'!O51:AL51)</f>
        <v>67488</v>
      </c>
      <c r="P51" s="4">
        <f>SUM('Step 1'!P51:AM51)</f>
        <v>67237</v>
      </c>
      <c r="Q51" s="4">
        <f>SUM('Step 1'!Q51:AN51)</f>
        <v>66971</v>
      </c>
      <c r="R51" s="4">
        <f>SUM('Step 1'!R51:AO51)</f>
        <v>66720</v>
      </c>
    </row>
    <row r="52" spans="1:18" x14ac:dyDescent="0.2">
      <c r="A52" s="1" t="s">
        <v>49</v>
      </c>
      <c r="B52" s="4">
        <f>SUM('Step 1'!B52:Y52)</f>
        <v>30654</v>
      </c>
      <c r="C52" s="4">
        <f>SUM('Step 1'!C52:Z52)</f>
        <v>30683</v>
      </c>
      <c r="D52" s="4">
        <f>SUM('Step 1'!D52:AA52)</f>
        <v>30704</v>
      </c>
      <c r="E52" s="4">
        <f>SUM('Step 1'!E52:AB52)</f>
        <v>30734</v>
      </c>
      <c r="F52" s="4">
        <f>SUM('Step 1'!F52:AC52)</f>
        <v>30774</v>
      </c>
      <c r="G52" s="4">
        <f>SUM('Step 1'!G52:AD52)</f>
        <v>30807</v>
      </c>
      <c r="H52" s="4">
        <f>SUM('Step 1'!H52:AE52)</f>
        <v>30838</v>
      </c>
      <c r="I52" s="4">
        <f>SUM('Step 1'!I52:AF52)</f>
        <v>30860</v>
      </c>
      <c r="J52" s="4">
        <f>SUM('Step 1'!J52:AG52)</f>
        <v>30874</v>
      </c>
      <c r="K52" s="4">
        <f>SUM('Step 1'!K52:AH52)</f>
        <v>30907</v>
      </c>
      <c r="L52" s="4">
        <f>SUM('Step 1'!L52:AI52)</f>
        <v>30961</v>
      </c>
      <c r="M52" s="4">
        <f>SUM('Step 1'!M52:AJ52)</f>
        <v>31002</v>
      </c>
      <c r="N52" s="4">
        <f>SUM('Step 1'!N52:AK52)</f>
        <v>31040</v>
      </c>
      <c r="O52" s="4">
        <f>SUM('Step 1'!O52:AL52)</f>
        <v>31117</v>
      </c>
      <c r="P52" s="4">
        <f>SUM('Step 1'!P52:AM52)</f>
        <v>31185</v>
      </c>
      <c r="Q52" s="4">
        <f>SUM('Step 1'!Q52:AN52)</f>
        <v>31245</v>
      </c>
      <c r="R52" s="4">
        <f>SUM('Step 1'!R52:AO52)</f>
        <v>31333</v>
      </c>
    </row>
    <row r="53" spans="1:18" x14ac:dyDescent="0.2">
      <c r="A53" s="1" t="s">
        <v>50</v>
      </c>
      <c r="B53" s="4">
        <f>SUM('Step 1'!B53:Y53)</f>
        <v>209221</v>
      </c>
      <c r="C53" s="4">
        <f>SUM('Step 1'!C53:Z53)</f>
        <v>208746</v>
      </c>
      <c r="D53" s="4">
        <f>SUM('Step 1'!D53:AA53)</f>
        <v>208118</v>
      </c>
      <c r="E53" s="4">
        <f>SUM('Step 1'!E53:AB53)</f>
        <v>207554</v>
      </c>
      <c r="F53" s="4">
        <f>SUM('Step 1'!F53:AC53)</f>
        <v>206848</v>
      </c>
      <c r="G53" s="4">
        <f>SUM('Step 1'!G53:AD53)</f>
        <v>206235</v>
      </c>
      <c r="H53" s="4">
        <f>SUM('Step 1'!H53:AE53)</f>
        <v>205596</v>
      </c>
      <c r="I53" s="4">
        <f>SUM('Step 1'!I53:AF53)</f>
        <v>204879</v>
      </c>
      <c r="J53" s="4">
        <f>SUM('Step 1'!J53:AG53)</f>
        <v>203985</v>
      </c>
      <c r="K53" s="4">
        <f>SUM('Step 1'!K53:AH53)</f>
        <v>203244</v>
      </c>
      <c r="L53" s="4">
        <f>SUM('Step 1'!L53:AI53)</f>
        <v>202520</v>
      </c>
      <c r="M53" s="4">
        <f>SUM('Step 1'!M53:AJ53)</f>
        <v>201812</v>
      </c>
      <c r="N53" s="4">
        <f>SUM('Step 1'!N53:AK53)</f>
        <v>201183</v>
      </c>
      <c r="O53" s="4">
        <f>SUM('Step 1'!O53:AL53)</f>
        <v>200589</v>
      </c>
      <c r="P53" s="4">
        <f>SUM('Step 1'!P53:AM53)</f>
        <v>199814</v>
      </c>
      <c r="Q53" s="4">
        <f>SUM('Step 1'!Q53:AN53)</f>
        <v>199042</v>
      </c>
      <c r="R53" s="4">
        <f>SUM('Step 1'!R53:AO53)</f>
        <v>198419</v>
      </c>
    </row>
    <row r="54" spans="1:18" x14ac:dyDescent="0.2">
      <c r="A54" s="1" t="s">
        <v>51</v>
      </c>
      <c r="B54" s="4">
        <f>SUM('Step 1'!B54:Y54)</f>
        <v>118104</v>
      </c>
      <c r="C54" s="4">
        <f>SUM('Step 1'!C54:Z54)</f>
        <v>117850</v>
      </c>
      <c r="D54" s="4">
        <f>SUM('Step 1'!D54:AA54)</f>
        <v>117526</v>
      </c>
      <c r="E54" s="4">
        <f>SUM('Step 1'!E54:AB54)</f>
        <v>117255</v>
      </c>
      <c r="F54" s="4">
        <f>SUM('Step 1'!F54:AC54)</f>
        <v>116888</v>
      </c>
      <c r="G54" s="4">
        <f>SUM('Step 1'!G54:AD54)</f>
        <v>116512</v>
      </c>
      <c r="H54" s="4">
        <f>SUM('Step 1'!H54:AE54)</f>
        <v>116127</v>
      </c>
      <c r="I54" s="4">
        <f>SUM('Step 1'!I54:AF54)</f>
        <v>115778</v>
      </c>
      <c r="J54" s="4">
        <f>SUM('Step 1'!J54:AG54)</f>
        <v>115343</v>
      </c>
      <c r="K54" s="4">
        <f>SUM('Step 1'!K54:AH54)</f>
        <v>114966</v>
      </c>
      <c r="L54" s="4">
        <f>SUM('Step 1'!L54:AI54)</f>
        <v>114644</v>
      </c>
      <c r="M54" s="4">
        <f>SUM('Step 1'!M54:AJ54)</f>
        <v>114301</v>
      </c>
      <c r="N54" s="4">
        <f>SUM('Step 1'!N54:AK54)</f>
        <v>113938</v>
      </c>
      <c r="O54" s="4">
        <f>SUM('Step 1'!O54:AL54)</f>
        <v>113652</v>
      </c>
      <c r="P54" s="4">
        <f>SUM('Step 1'!P54:AM54)</f>
        <v>113380</v>
      </c>
      <c r="Q54" s="4">
        <f>SUM('Step 1'!Q54:AN54)</f>
        <v>113118</v>
      </c>
      <c r="R54" s="4">
        <f>SUM('Step 1'!R54:AO54)</f>
        <v>112840</v>
      </c>
    </row>
    <row r="55" spans="1:18" x14ac:dyDescent="0.2">
      <c r="A55" s="1" t="s">
        <v>52</v>
      </c>
      <c r="B55" s="4">
        <f>SUM('Step 1'!B55:Y55)</f>
        <v>49199</v>
      </c>
      <c r="C55" s="4">
        <f>SUM('Step 1'!C55:Z55)</f>
        <v>49280</v>
      </c>
      <c r="D55" s="4">
        <f>SUM('Step 1'!D55:AA55)</f>
        <v>49398</v>
      </c>
      <c r="E55" s="4">
        <f>SUM('Step 1'!E55:AB55)</f>
        <v>49529</v>
      </c>
      <c r="F55" s="4">
        <f>SUM('Step 1'!F55:AC55)</f>
        <v>49663</v>
      </c>
      <c r="G55" s="4">
        <f>SUM('Step 1'!G55:AD55)</f>
        <v>49828</v>
      </c>
      <c r="H55" s="4">
        <f>SUM('Step 1'!H55:AE55)</f>
        <v>49997</v>
      </c>
      <c r="I55" s="4">
        <f>SUM('Step 1'!I55:AF55)</f>
        <v>50156</v>
      </c>
      <c r="J55" s="4">
        <f>SUM('Step 1'!J55:AG55)</f>
        <v>50265</v>
      </c>
      <c r="K55" s="4">
        <f>SUM('Step 1'!K55:AH55)</f>
        <v>50370</v>
      </c>
      <c r="L55" s="4">
        <f>SUM('Step 1'!L55:AI55)</f>
        <v>50444</v>
      </c>
      <c r="M55" s="4">
        <f>SUM('Step 1'!M55:AJ55)</f>
        <v>50478</v>
      </c>
      <c r="N55" s="4">
        <f>SUM('Step 1'!N55:AK55)</f>
        <v>50495</v>
      </c>
      <c r="O55" s="4">
        <f>SUM('Step 1'!O55:AL55)</f>
        <v>50560</v>
      </c>
      <c r="P55" s="4">
        <f>SUM('Step 1'!P55:AM55)</f>
        <v>50551</v>
      </c>
      <c r="Q55" s="4">
        <f>SUM('Step 1'!Q55:AN55)</f>
        <v>50569</v>
      </c>
      <c r="R55" s="4">
        <f>SUM('Step 1'!R55:AO55)</f>
        <v>50579</v>
      </c>
    </row>
    <row r="56" spans="1:18" x14ac:dyDescent="0.2">
      <c r="A56" s="1" t="s">
        <v>53</v>
      </c>
      <c r="B56" s="4">
        <f>SUM('Step 1'!B56:Y56)</f>
        <v>15904</v>
      </c>
      <c r="C56" s="4">
        <f>SUM('Step 1'!C56:Z56)</f>
        <v>15866</v>
      </c>
      <c r="D56" s="4">
        <f>SUM('Step 1'!D56:AA56)</f>
        <v>15790</v>
      </c>
      <c r="E56" s="4">
        <f>SUM('Step 1'!E56:AB56)</f>
        <v>15744</v>
      </c>
      <c r="F56" s="4">
        <f>SUM('Step 1'!F56:AC56)</f>
        <v>15699</v>
      </c>
      <c r="G56" s="4">
        <f>SUM('Step 1'!G56:AD56)</f>
        <v>15681</v>
      </c>
      <c r="H56" s="4">
        <f>SUM('Step 1'!H56:AE56)</f>
        <v>15621</v>
      </c>
      <c r="I56" s="4">
        <f>SUM('Step 1'!I56:AF56)</f>
        <v>15586</v>
      </c>
      <c r="J56" s="4">
        <f>SUM('Step 1'!J56:AG56)</f>
        <v>15520</v>
      </c>
      <c r="K56" s="4">
        <f>SUM('Step 1'!K56:AH56)</f>
        <v>15501</v>
      </c>
      <c r="L56" s="4">
        <f>SUM('Step 1'!L56:AI56)</f>
        <v>15469</v>
      </c>
      <c r="M56" s="4">
        <f>SUM('Step 1'!M56:AJ56)</f>
        <v>15415</v>
      </c>
      <c r="N56" s="4">
        <f>SUM('Step 1'!N56:AK56)</f>
        <v>15385</v>
      </c>
      <c r="O56" s="4">
        <f>SUM('Step 1'!O56:AL56)</f>
        <v>15333</v>
      </c>
      <c r="P56" s="4">
        <f>SUM('Step 1'!P56:AM56)</f>
        <v>15251</v>
      </c>
      <c r="Q56" s="4">
        <f>SUM('Step 1'!Q56:AN56)</f>
        <v>15188</v>
      </c>
      <c r="R56" s="4">
        <f>SUM('Step 1'!R56:AO56)</f>
        <v>15134</v>
      </c>
    </row>
    <row r="57" spans="1:18" x14ac:dyDescent="0.2">
      <c r="A57" s="1" t="s">
        <v>54</v>
      </c>
      <c r="B57" s="4">
        <f>SUM('Step 1'!B57:Y57)</f>
        <v>31269</v>
      </c>
      <c r="C57" s="4">
        <f>SUM('Step 1'!C57:Z57)</f>
        <v>31270</v>
      </c>
      <c r="D57" s="4">
        <f>SUM('Step 1'!D57:AA57)</f>
        <v>31300</v>
      </c>
      <c r="E57" s="4">
        <f>SUM('Step 1'!E57:AB57)</f>
        <v>31285</v>
      </c>
      <c r="F57" s="4">
        <f>SUM('Step 1'!F57:AC57)</f>
        <v>31275</v>
      </c>
      <c r="G57" s="4">
        <f>SUM('Step 1'!G57:AD57)</f>
        <v>31269</v>
      </c>
      <c r="H57" s="4">
        <f>SUM('Step 1'!H57:AE57)</f>
        <v>31247</v>
      </c>
      <c r="I57" s="4">
        <f>SUM('Step 1'!I57:AF57)</f>
        <v>31172</v>
      </c>
      <c r="J57" s="4">
        <f>SUM('Step 1'!J57:AG57)</f>
        <v>31091</v>
      </c>
      <c r="K57" s="4">
        <f>SUM('Step 1'!K57:AH57)</f>
        <v>31049</v>
      </c>
      <c r="L57" s="4">
        <f>SUM('Step 1'!L57:AI57)</f>
        <v>30993</v>
      </c>
      <c r="M57" s="4">
        <f>SUM('Step 1'!M57:AJ57)</f>
        <v>30918</v>
      </c>
      <c r="N57" s="4">
        <f>SUM('Step 1'!N57:AK57)</f>
        <v>30847</v>
      </c>
      <c r="O57" s="4">
        <f>SUM('Step 1'!O57:AL57)</f>
        <v>30730</v>
      </c>
      <c r="P57" s="4">
        <f>SUM('Step 1'!P57:AM57)</f>
        <v>30618</v>
      </c>
      <c r="Q57" s="4">
        <f>SUM('Step 1'!Q57:AN57)</f>
        <v>30475</v>
      </c>
      <c r="R57" s="4">
        <f>SUM('Step 1'!R57:AO57)</f>
        <v>30350</v>
      </c>
    </row>
    <row r="58" spans="1:18" x14ac:dyDescent="0.2">
      <c r="A58" s="1" t="s">
        <v>55</v>
      </c>
      <c r="B58" s="4">
        <f>SUM('Step 1'!B58:Y58)</f>
        <v>16511</v>
      </c>
      <c r="C58" s="4">
        <f>SUM('Step 1'!C58:Z58)</f>
        <v>16689</v>
      </c>
      <c r="D58" s="4">
        <f>SUM('Step 1'!D58:AA58)</f>
        <v>16877</v>
      </c>
      <c r="E58" s="4">
        <f>SUM('Step 1'!E58:AB58)</f>
        <v>17099</v>
      </c>
      <c r="F58" s="4">
        <f>SUM('Step 1'!F58:AC58)</f>
        <v>17327</v>
      </c>
      <c r="G58" s="4">
        <f>SUM('Step 1'!G58:AD58)</f>
        <v>17561</v>
      </c>
      <c r="H58" s="4">
        <f>SUM('Step 1'!H58:AE58)</f>
        <v>17764</v>
      </c>
      <c r="I58" s="4">
        <f>SUM('Step 1'!I58:AF58)</f>
        <v>17936</v>
      </c>
      <c r="J58" s="4">
        <f>SUM('Step 1'!J58:AG58)</f>
        <v>18116</v>
      </c>
      <c r="K58" s="4">
        <f>SUM('Step 1'!K58:AH58)</f>
        <v>18370</v>
      </c>
      <c r="L58" s="4">
        <f>SUM('Step 1'!L58:AI58)</f>
        <v>18672</v>
      </c>
      <c r="M58" s="4">
        <f>SUM('Step 1'!M58:AJ58)</f>
        <v>18941</v>
      </c>
      <c r="N58" s="4">
        <f>SUM('Step 1'!N58:AK58)</f>
        <v>19246</v>
      </c>
      <c r="O58" s="4">
        <f>SUM('Step 1'!O58:AL58)</f>
        <v>19507</v>
      </c>
      <c r="P58" s="4">
        <f>SUM('Step 1'!P58:AM58)</f>
        <v>19796</v>
      </c>
      <c r="Q58" s="4">
        <f>SUM('Step 1'!Q58:AN58)</f>
        <v>20101</v>
      </c>
      <c r="R58" s="4">
        <f>SUM('Step 1'!R58:AO58)</f>
        <v>20411</v>
      </c>
    </row>
    <row r="59" spans="1:18" x14ac:dyDescent="0.2">
      <c r="A59" s="1" t="s">
        <v>56</v>
      </c>
      <c r="B59" s="4">
        <f>SUM('Step 1'!B59:Y59)</f>
        <v>392859</v>
      </c>
      <c r="C59" s="4">
        <f>SUM('Step 1'!C59:Z59)</f>
        <v>397199</v>
      </c>
      <c r="D59" s="4">
        <f>SUM('Step 1'!D59:AA59)</f>
        <v>401692</v>
      </c>
      <c r="E59" s="4">
        <f>SUM('Step 1'!E59:AB59)</f>
        <v>406341</v>
      </c>
      <c r="F59" s="4">
        <f>SUM('Step 1'!F59:AC59)</f>
        <v>410575</v>
      </c>
      <c r="G59" s="4">
        <f>SUM('Step 1'!G59:AD59)</f>
        <v>415025</v>
      </c>
      <c r="H59" s="4">
        <f>SUM('Step 1'!H59:AE59)</f>
        <v>419454</v>
      </c>
      <c r="I59" s="4">
        <f>SUM('Step 1'!I59:AF59)</f>
        <v>423786</v>
      </c>
      <c r="J59" s="4">
        <f>SUM('Step 1'!J59:AG59)</f>
        <v>427626</v>
      </c>
      <c r="K59" s="4">
        <f>SUM('Step 1'!K59:AH59)</f>
        <v>431313</v>
      </c>
      <c r="L59" s="4">
        <f>SUM('Step 1'!L59:AI59)</f>
        <v>434915</v>
      </c>
      <c r="M59" s="4">
        <f>SUM('Step 1'!M59:AJ59)</f>
        <v>438450</v>
      </c>
      <c r="N59" s="4">
        <f>SUM('Step 1'!N59:AK59)</f>
        <v>441874</v>
      </c>
      <c r="O59" s="4">
        <f>SUM('Step 1'!O59:AL59)</f>
        <v>446747</v>
      </c>
      <c r="P59" s="4">
        <f>SUM('Step 1'!P59:AM59)</f>
        <v>451457</v>
      </c>
      <c r="Q59" s="4">
        <f>SUM('Step 1'!Q59:AN59)</f>
        <v>456032</v>
      </c>
      <c r="R59" s="4">
        <f>SUM('Step 1'!R59:AO59)</f>
        <v>460179</v>
      </c>
    </row>
    <row r="60" spans="1:18" x14ac:dyDescent="0.2">
      <c r="A60" s="1" t="s">
        <v>57</v>
      </c>
      <c r="B60" s="4">
        <f>SUM('Step 1'!B60:Y60)</f>
        <v>27435</v>
      </c>
      <c r="C60" s="4">
        <f>SUM('Step 1'!C60:Z60)</f>
        <v>27393</v>
      </c>
      <c r="D60" s="4">
        <f>SUM('Step 1'!D60:AA60)</f>
        <v>27341</v>
      </c>
      <c r="E60" s="4">
        <f>SUM('Step 1'!E60:AB60)</f>
        <v>27325</v>
      </c>
      <c r="F60" s="4">
        <f>SUM('Step 1'!F60:AC60)</f>
        <v>27298</v>
      </c>
      <c r="G60" s="4">
        <f>SUM('Step 1'!G60:AD60)</f>
        <v>27255</v>
      </c>
      <c r="H60" s="4">
        <f>SUM('Step 1'!H60:AE60)</f>
        <v>27251</v>
      </c>
      <c r="I60" s="4">
        <f>SUM('Step 1'!I60:AF60)</f>
        <v>27174</v>
      </c>
      <c r="J60" s="4">
        <f>SUM('Step 1'!J60:AG60)</f>
        <v>27051</v>
      </c>
      <c r="K60" s="4">
        <f>SUM('Step 1'!K60:AH60)</f>
        <v>27018</v>
      </c>
      <c r="L60" s="4">
        <f>SUM('Step 1'!L60:AI60)</f>
        <v>26975</v>
      </c>
      <c r="M60" s="4">
        <f>SUM('Step 1'!M60:AJ60)</f>
        <v>26921</v>
      </c>
      <c r="N60" s="4">
        <f>SUM('Step 1'!N60:AK60)</f>
        <v>26903</v>
      </c>
      <c r="O60" s="4">
        <f>SUM('Step 1'!O60:AL60)</f>
        <v>26809</v>
      </c>
      <c r="P60" s="4">
        <f>SUM('Step 1'!P60:AM60)</f>
        <v>26695</v>
      </c>
      <c r="Q60" s="4">
        <f>SUM('Step 1'!Q60:AN60)</f>
        <v>26601</v>
      </c>
      <c r="R60" s="4">
        <f>SUM('Step 1'!R60:AO60)</f>
        <v>26502</v>
      </c>
    </row>
    <row r="61" spans="1:18" x14ac:dyDescent="0.2">
      <c r="A61" s="1" t="s">
        <v>58</v>
      </c>
      <c r="B61" s="4">
        <f>SUM('Step 1'!B61:Y61)</f>
        <v>278218</v>
      </c>
      <c r="C61" s="4">
        <f>SUM('Step 1'!C61:Z61)</f>
        <v>277042</v>
      </c>
      <c r="D61" s="4">
        <f>SUM('Step 1'!D61:AA61)</f>
        <v>275856</v>
      </c>
      <c r="E61" s="4">
        <f>SUM('Step 1'!E61:AB61)</f>
        <v>274553</v>
      </c>
      <c r="F61" s="4">
        <f>SUM('Step 1'!F61:AC61)</f>
        <v>273086</v>
      </c>
      <c r="G61" s="4">
        <f>SUM('Step 1'!G61:AD61)</f>
        <v>271901</v>
      </c>
      <c r="H61" s="4">
        <f>SUM('Step 1'!H61:AE61)</f>
        <v>270830</v>
      </c>
      <c r="I61" s="4">
        <f>SUM('Step 1'!I61:AF61)</f>
        <v>269637</v>
      </c>
      <c r="J61" s="4">
        <f>SUM('Step 1'!J61:AG61)</f>
        <v>268459</v>
      </c>
      <c r="K61" s="4">
        <f>SUM('Step 1'!K61:AH61)</f>
        <v>267433</v>
      </c>
      <c r="L61" s="4">
        <f>SUM('Step 1'!L61:AI61)</f>
        <v>266602</v>
      </c>
      <c r="M61" s="4">
        <f>SUM('Step 1'!M61:AJ61)</f>
        <v>265859</v>
      </c>
      <c r="N61" s="4">
        <f>SUM('Step 1'!N61:AK61)</f>
        <v>265013</v>
      </c>
      <c r="O61" s="4">
        <f>SUM('Step 1'!O61:AL61)</f>
        <v>264138</v>
      </c>
      <c r="P61" s="4">
        <f>SUM('Step 1'!P61:AM61)</f>
        <v>262988</v>
      </c>
      <c r="Q61" s="4">
        <f>SUM('Step 1'!Q61:AN61)</f>
        <v>261860</v>
      </c>
      <c r="R61" s="4">
        <f>SUM('Step 1'!R61:AO61)</f>
        <v>260680</v>
      </c>
    </row>
    <row r="62" spans="1:18" x14ac:dyDescent="0.2">
      <c r="A62" s="1" t="s">
        <v>59</v>
      </c>
      <c r="B62" s="4">
        <f>SUM('Step 1'!B62:Y62)</f>
        <v>25739</v>
      </c>
      <c r="C62" s="4">
        <f>SUM('Step 1'!C62:Z62)</f>
        <v>25594</v>
      </c>
      <c r="D62" s="4">
        <f>SUM('Step 1'!D62:AA62)</f>
        <v>25432</v>
      </c>
      <c r="E62" s="4">
        <f>SUM('Step 1'!E62:AB62)</f>
        <v>25314</v>
      </c>
      <c r="F62" s="4">
        <f>SUM('Step 1'!F62:AC62)</f>
        <v>25209</v>
      </c>
      <c r="G62" s="4">
        <f>SUM('Step 1'!G62:AD62)</f>
        <v>25135</v>
      </c>
      <c r="H62" s="4">
        <f>SUM('Step 1'!H62:AE62)</f>
        <v>25089</v>
      </c>
      <c r="I62" s="4">
        <f>SUM('Step 1'!I62:AF62)</f>
        <v>24972</v>
      </c>
      <c r="J62" s="4">
        <f>SUM('Step 1'!J62:AG62)</f>
        <v>24810</v>
      </c>
      <c r="K62" s="4">
        <f>SUM('Step 1'!K62:AH62)</f>
        <v>24703</v>
      </c>
      <c r="L62" s="4">
        <f>SUM('Step 1'!L62:AI62)</f>
        <v>24638</v>
      </c>
      <c r="M62" s="4">
        <f>SUM('Step 1'!M62:AJ62)</f>
        <v>24560</v>
      </c>
      <c r="N62" s="4">
        <f>SUM('Step 1'!N62:AK62)</f>
        <v>24496</v>
      </c>
      <c r="O62" s="4">
        <f>SUM('Step 1'!O62:AL62)</f>
        <v>24395</v>
      </c>
      <c r="P62" s="4">
        <f>SUM('Step 1'!P62:AM62)</f>
        <v>24262</v>
      </c>
      <c r="Q62" s="4">
        <f>SUM('Step 1'!Q62:AN62)</f>
        <v>24164</v>
      </c>
      <c r="R62" s="4">
        <f>SUM('Step 1'!R62:AO62)</f>
        <v>24089</v>
      </c>
    </row>
    <row r="63" spans="1:18" x14ac:dyDescent="0.2">
      <c r="A63" s="1" t="s">
        <v>60</v>
      </c>
      <c r="B63" s="4">
        <f>SUM('Step 1'!B63:Y63)</f>
        <v>96811</v>
      </c>
      <c r="C63" s="4">
        <f>SUM('Step 1'!C63:Z63)</f>
        <v>96822</v>
      </c>
      <c r="D63" s="4">
        <f>SUM('Step 1'!D63:AA63)</f>
        <v>96846</v>
      </c>
      <c r="E63" s="4">
        <f>SUM('Step 1'!E63:AB63)</f>
        <v>96821</v>
      </c>
      <c r="F63" s="4">
        <f>SUM('Step 1'!F63:AC63)</f>
        <v>96765</v>
      </c>
      <c r="G63" s="4">
        <f>SUM('Step 1'!G63:AD63)</f>
        <v>96698</v>
      </c>
      <c r="H63" s="4">
        <f>SUM('Step 1'!H63:AE63)</f>
        <v>96590</v>
      </c>
      <c r="I63" s="4">
        <f>SUM('Step 1'!I63:AF63)</f>
        <v>96483</v>
      </c>
      <c r="J63" s="4">
        <f>SUM('Step 1'!J63:AG63)</f>
        <v>96439</v>
      </c>
      <c r="K63" s="4">
        <f>SUM('Step 1'!K63:AH63)</f>
        <v>96526</v>
      </c>
      <c r="L63" s="4">
        <f>SUM('Step 1'!L63:AI63)</f>
        <v>96515</v>
      </c>
      <c r="M63" s="4">
        <f>SUM('Step 1'!M63:AJ63)</f>
        <v>96437</v>
      </c>
      <c r="N63" s="4">
        <f>SUM('Step 1'!N63:AK63)</f>
        <v>96319</v>
      </c>
      <c r="O63" s="4">
        <f>SUM('Step 1'!O63:AL63)</f>
        <v>96215</v>
      </c>
      <c r="P63" s="4">
        <f>SUM('Step 1'!P63:AM63)</f>
        <v>96124</v>
      </c>
      <c r="Q63" s="4">
        <f>SUM('Step 1'!Q63:AN63)</f>
        <v>95995</v>
      </c>
      <c r="R63" s="4">
        <f>SUM('Step 1'!R63:AO63)</f>
        <v>95844</v>
      </c>
    </row>
    <row r="64" spans="1:18" x14ac:dyDescent="0.2">
      <c r="A64" s="1" t="s">
        <v>61</v>
      </c>
      <c r="B64" s="4">
        <f>SUM('Step 1'!B64:Y64)</f>
        <v>300536</v>
      </c>
      <c r="C64" s="4">
        <f>SUM('Step 1'!C64:Z64)</f>
        <v>300076</v>
      </c>
      <c r="D64" s="4">
        <f>SUM('Step 1'!D64:AA64)</f>
        <v>299401</v>
      </c>
      <c r="E64" s="4">
        <f>SUM('Step 1'!E64:AB64)</f>
        <v>298805</v>
      </c>
      <c r="F64" s="4">
        <f>SUM('Step 1'!F64:AC64)</f>
        <v>298031</v>
      </c>
      <c r="G64" s="4">
        <f>SUM('Step 1'!G64:AD64)</f>
        <v>297457</v>
      </c>
      <c r="H64" s="4">
        <f>SUM('Step 1'!H64:AE64)</f>
        <v>296867</v>
      </c>
      <c r="I64" s="4">
        <f>SUM('Step 1'!I64:AF64)</f>
        <v>296191</v>
      </c>
      <c r="J64" s="4">
        <f>SUM('Step 1'!J64:AG64)</f>
        <v>295204</v>
      </c>
      <c r="K64" s="4">
        <f>SUM('Step 1'!K64:AH64)</f>
        <v>294465</v>
      </c>
      <c r="L64" s="4">
        <f>SUM('Step 1'!L64:AI64)</f>
        <v>293733</v>
      </c>
      <c r="M64" s="4">
        <f>SUM('Step 1'!M64:AJ64)</f>
        <v>293076</v>
      </c>
      <c r="N64" s="4">
        <f>SUM('Step 1'!N64:AK64)</f>
        <v>292519</v>
      </c>
      <c r="O64" s="4">
        <f>SUM('Step 1'!O64:AL64)</f>
        <v>291961</v>
      </c>
      <c r="P64" s="4">
        <f>SUM('Step 1'!P64:AM64)</f>
        <v>291066</v>
      </c>
      <c r="Q64" s="4">
        <f>SUM('Step 1'!Q64:AN64)</f>
        <v>290204</v>
      </c>
      <c r="R64" s="4">
        <f>SUM('Step 1'!R64:AO64)</f>
        <v>289564</v>
      </c>
    </row>
    <row r="65" spans="1:18" x14ac:dyDescent="0.2">
      <c r="A65" s="1" t="s">
        <v>62</v>
      </c>
      <c r="B65" s="4">
        <f>SUM('Step 1'!B65:Y65)</f>
        <v>128758</v>
      </c>
      <c r="C65" s="4">
        <f>SUM('Step 1'!C65:Z65)</f>
        <v>128200</v>
      </c>
      <c r="D65" s="4">
        <f>SUM('Step 1'!D65:AA65)</f>
        <v>127543</v>
      </c>
      <c r="E65" s="4">
        <f>SUM('Step 1'!E65:AB65)</f>
        <v>126955</v>
      </c>
      <c r="F65" s="4">
        <f>SUM('Step 1'!F65:AC65)</f>
        <v>126392</v>
      </c>
      <c r="G65" s="4">
        <f>SUM('Step 1'!G65:AD65)</f>
        <v>125883</v>
      </c>
      <c r="H65" s="4">
        <f>SUM('Step 1'!H65:AE65)</f>
        <v>125368</v>
      </c>
      <c r="I65" s="4">
        <f>SUM('Step 1'!I65:AF65)</f>
        <v>124839</v>
      </c>
      <c r="J65" s="4">
        <f>SUM('Step 1'!J65:AG65)</f>
        <v>124254</v>
      </c>
      <c r="K65" s="4">
        <f>SUM('Step 1'!K65:AH65)</f>
        <v>123865</v>
      </c>
      <c r="L65" s="4">
        <f>SUM('Step 1'!L65:AI65)</f>
        <v>123403</v>
      </c>
      <c r="M65" s="4">
        <f>SUM('Step 1'!M65:AJ65)</f>
        <v>122887</v>
      </c>
      <c r="N65" s="4">
        <f>SUM('Step 1'!N65:AK65)</f>
        <v>122503</v>
      </c>
      <c r="O65" s="4">
        <f>SUM('Step 1'!O65:AL65)</f>
        <v>122034</v>
      </c>
      <c r="P65" s="4">
        <f>SUM('Step 1'!P65:AM65)</f>
        <v>121456</v>
      </c>
      <c r="Q65" s="4">
        <f>SUM('Step 1'!Q65:AN65)</f>
        <v>120990</v>
      </c>
      <c r="R65" s="4">
        <f>SUM('Step 1'!R65:AO65)</f>
        <v>120489</v>
      </c>
    </row>
    <row r="66" spans="1:18" x14ac:dyDescent="0.2">
      <c r="A66" s="1" t="s">
        <v>63</v>
      </c>
      <c r="B66" s="4">
        <f>SUM('Step 1'!B66:Y66)</f>
        <v>733524</v>
      </c>
      <c r="C66" s="4">
        <f>SUM('Step 1'!C66:Z66)</f>
        <v>734994</v>
      </c>
      <c r="D66" s="4">
        <f>SUM('Step 1'!D66:AA66)</f>
        <v>736491</v>
      </c>
      <c r="E66" s="4">
        <f>SUM('Step 1'!E66:AB66)</f>
        <v>737882</v>
      </c>
      <c r="F66" s="4">
        <f>SUM('Step 1'!F66:AC66)</f>
        <v>739202</v>
      </c>
      <c r="G66" s="4">
        <f>SUM('Step 1'!G66:AD66)</f>
        <v>740679</v>
      </c>
      <c r="H66" s="4">
        <f>SUM('Step 1'!H66:AE66)</f>
        <v>742171</v>
      </c>
      <c r="I66" s="4">
        <f>SUM('Step 1'!I66:AF66)</f>
        <v>743662</v>
      </c>
      <c r="J66" s="4">
        <f>SUM('Step 1'!J66:AG66)</f>
        <v>745059</v>
      </c>
      <c r="K66" s="4">
        <f>SUM('Step 1'!K66:AH66)</f>
        <v>746684</v>
      </c>
      <c r="L66" s="4">
        <f>SUM('Step 1'!L66:AI66)</f>
        <v>748734</v>
      </c>
      <c r="M66" s="4">
        <f>SUM('Step 1'!M66:AJ66)</f>
        <v>750536</v>
      </c>
      <c r="N66" s="4">
        <f>SUM('Step 1'!N66:AK66)</f>
        <v>752331</v>
      </c>
      <c r="O66" s="4">
        <f>SUM('Step 1'!O66:AL66)</f>
        <v>754268</v>
      </c>
      <c r="P66" s="4">
        <f>SUM('Step 1'!P66:AM66)</f>
        <v>756043</v>
      </c>
      <c r="Q66" s="4">
        <f>SUM('Step 1'!Q66:AN66)</f>
        <v>757742</v>
      </c>
      <c r="R66" s="4">
        <f>SUM('Step 1'!R66:AO66)</f>
        <v>760116</v>
      </c>
    </row>
    <row r="67" spans="1:18" x14ac:dyDescent="0.2">
      <c r="A67" s="1" t="s">
        <v>64</v>
      </c>
      <c r="B67" s="4">
        <f>SUM('Step 1'!B67:Y67)</f>
        <v>48294</v>
      </c>
      <c r="C67" s="4">
        <f>SUM('Step 1'!C67:Z67)</f>
        <v>48289</v>
      </c>
      <c r="D67" s="4">
        <f>SUM('Step 1'!D67:AA67)</f>
        <v>48190</v>
      </c>
      <c r="E67" s="4">
        <f>SUM('Step 1'!E67:AB67)</f>
        <v>48107</v>
      </c>
      <c r="F67" s="4">
        <f>SUM('Step 1'!F67:AC67)</f>
        <v>48014</v>
      </c>
      <c r="G67" s="4">
        <f>SUM('Step 1'!G67:AD67)</f>
        <v>47928</v>
      </c>
      <c r="H67" s="4">
        <f>SUM('Step 1'!H67:AE67)</f>
        <v>47810</v>
      </c>
      <c r="I67" s="4">
        <f>SUM('Step 1'!I67:AF67)</f>
        <v>47678</v>
      </c>
      <c r="J67" s="4">
        <f>SUM('Step 1'!J67:AG67)</f>
        <v>47480</v>
      </c>
      <c r="K67" s="4">
        <f>SUM('Step 1'!K67:AH67)</f>
        <v>47415</v>
      </c>
      <c r="L67" s="4">
        <f>SUM('Step 1'!L67:AI67)</f>
        <v>47319</v>
      </c>
      <c r="M67" s="4">
        <f>SUM('Step 1'!M67:AJ67)</f>
        <v>47205</v>
      </c>
      <c r="N67" s="4">
        <f>SUM('Step 1'!N67:AK67)</f>
        <v>47153</v>
      </c>
      <c r="O67" s="4">
        <f>SUM('Step 1'!O67:AL67)</f>
        <v>47065</v>
      </c>
      <c r="P67" s="4">
        <f>SUM('Step 1'!P67:AM67)</f>
        <v>46922</v>
      </c>
      <c r="Q67" s="4">
        <f>SUM('Step 1'!Q67:AN67)</f>
        <v>46786</v>
      </c>
      <c r="R67" s="4">
        <f>SUM('Step 1'!R67:AO67)</f>
        <v>46678</v>
      </c>
    </row>
    <row r="68" spans="1:18" x14ac:dyDescent="0.2">
      <c r="A68" s="1" t="s">
        <v>65</v>
      </c>
      <c r="B68" s="4">
        <f>SUM('Step 1'!B68:Y68)</f>
        <v>356182</v>
      </c>
      <c r="C68" s="4">
        <f>SUM('Step 1'!C68:Z68)</f>
        <v>355633</v>
      </c>
      <c r="D68" s="4">
        <f>SUM('Step 1'!D68:AA68)</f>
        <v>355307</v>
      </c>
      <c r="E68" s="4">
        <f>SUM('Step 1'!E68:AB68)</f>
        <v>354826</v>
      </c>
      <c r="F68" s="4">
        <f>SUM('Step 1'!F68:AC68)</f>
        <v>354335</v>
      </c>
      <c r="G68" s="4">
        <f>SUM('Step 1'!G68:AD68)</f>
        <v>353863</v>
      </c>
      <c r="H68" s="4">
        <f>SUM('Step 1'!H68:AE68)</f>
        <v>353283</v>
      </c>
      <c r="I68" s="4">
        <f>SUM('Step 1'!I68:AF68)</f>
        <v>352743</v>
      </c>
      <c r="J68" s="4">
        <f>SUM('Step 1'!J68:AG68)</f>
        <v>352353</v>
      </c>
      <c r="K68" s="4">
        <f>SUM('Step 1'!K68:AH68)</f>
        <v>351899</v>
      </c>
      <c r="L68" s="4">
        <f>SUM('Step 1'!L68:AI68)</f>
        <v>351660</v>
      </c>
      <c r="M68" s="4">
        <f>SUM('Step 1'!M68:AJ68)</f>
        <v>351326</v>
      </c>
      <c r="N68" s="4">
        <f>SUM('Step 1'!N68:AK68)</f>
        <v>350851</v>
      </c>
      <c r="O68" s="4">
        <f>SUM('Step 1'!O68:AL68)</f>
        <v>350596</v>
      </c>
      <c r="P68" s="4">
        <f>SUM('Step 1'!P68:AM68)</f>
        <v>350379</v>
      </c>
      <c r="Q68" s="4">
        <f>SUM('Step 1'!Q68:AN68)</f>
        <v>350122</v>
      </c>
      <c r="R68" s="4">
        <f>SUM('Step 1'!R68:AO68)</f>
        <v>349919</v>
      </c>
    </row>
    <row r="69" spans="1:18" x14ac:dyDescent="0.2">
      <c r="A69" s="1" t="s">
        <v>66</v>
      </c>
      <c r="B69" s="4">
        <f>SUM('Step 1'!B69:Y69)</f>
        <v>513458</v>
      </c>
      <c r="C69" s="4">
        <f>SUM('Step 1'!C69:Z69)</f>
        <v>528392</v>
      </c>
      <c r="D69" s="4">
        <f>SUM('Step 1'!D69:AA69)</f>
        <v>544148</v>
      </c>
      <c r="E69" s="4">
        <f>SUM('Step 1'!E69:AB69)</f>
        <v>559998</v>
      </c>
      <c r="F69" s="4">
        <f>SUM('Step 1'!F69:AC69)</f>
        <v>576228</v>
      </c>
      <c r="G69" s="4">
        <f>SUM('Step 1'!G69:AD69)</f>
        <v>592962</v>
      </c>
      <c r="H69" s="4">
        <f>SUM('Step 1'!H69:AE69)</f>
        <v>610616</v>
      </c>
      <c r="I69" s="4">
        <f>SUM('Step 1'!I69:AF69)</f>
        <v>628802</v>
      </c>
      <c r="J69" s="4">
        <f>SUM('Step 1'!J69:AG69)</f>
        <v>646620</v>
      </c>
      <c r="K69" s="4">
        <f>SUM('Step 1'!K69:AH69)</f>
        <v>663217</v>
      </c>
      <c r="L69" s="4">
        <f>SUM('Step 1'!L69:AI69)</f>
        <v>680261</v>
      </c>
      <c r="M69" s="4">
        <f>SUM('Step 1'!M69:AJ69)</f>
        <v>698137</v>
      </c>
      <c r="N69" s="4">
        <f>SUM('Step 1'!N69:AK69)</f>
        <v>716227</v>
      </c>
      <c r="O69" s="4">
        <f>SUM('Step 1'!O69:AL69)</f>
        <v>734339</v>
      </c>
      <c r="P69" s="4">
        <f>SUM('Step 1'!P69:AM69)</f>
        <v>753387</v>
      </c>
      <c r="Q69" s="4">
        <f>SUM('Step 1'!Q69:AN69)</f>
        <v>773026</v>
      </c>
      <c r="R69" s="4">
        <f>SUM('Step 1'!R69:AO69)</f>
        <v>792837</v>
      </c>
    </row>
    <row r="70" spans="1:18" x14ac:dyDescent="0.2">
      <c r="A70" s="1" t="s">
        <v>67</v>
      </c>
      <c r="B70" s="4">
        <f>SUM('Step 1'!B70:Y70)</f>
        <v>513458</v>
      </c>
      <c r="C70" s="4">
        <f>SUM('Step 1'!C70:Z70)</f>
        <v>528392</v>
      </c>
      <c r="D70" s="4">
        <f>SUM('Step 1'!D70:AA70)</f>
        <v>544148</v>
      </c>
      <c r="E70" s="4">
        <f>SUM('Step 1'!E70:AB70)</f>
        <v>559998</v>
      </c>
      <c r="F70" s="4">
        <f>SUM('Step 1'!F70:AC70)</f>
        <v>576228</v>
      </c>
      <c r="G70" s="4">
        <f>SUM('Step 1'!G70:AD70)</f>
        <v>592962</v>
      </c>
      <c r="H70" s="4">
        <f>SUM('Step 1'!H70:AE70)</f>
        <v>610616</v>
      </c>
      <c r="I70" s="4">
        <f>SUM('Step 1'!I70:AF70)</f>
        <v>628802</v>
      </c>
      <c r="J70" s="4">
        <f>SUM('Step 1'!J70:AG70)</f>
        <v>646620</v>
      </c>
      <c r="K70" s="4">
        <f>SUM('Step 1'!K70:AH70)</f>
        <v>663217</v>
      </c>
      <c r="L70" s="4">
        <f>SUM('Step 1'!L70:AI70)</f>
        <v>680261</v>
      </c>
      <c r="M70" s="4">
        <f>SUM('Step 1'!M70:AJ70)</f>
        <v>698137</v>
      </c>
      <c r="N70" s="4">
        <f>SUM('Step 1'!N70:AK70)</f>
        <v>716227</v>
      </c>
      <c r="O70" s="4">
        <f>SUM('Step 1'!O70:AL70)</f>
        <v>734339</v>
      </c>
      <c r="P70" s="4">
        <f>SUM('Step 1'!P70:AM70)</f>
        <v>753387</v>
      </c>
      <c r="Q70" s="4">
        <f>SUM('Step 1'!Q70:AN70)</f>
        <v>773026</v>
      </c>
      <c r="R70" s="4">
        <f>SUM('Step 1'!R70:AO70)</f>
        <v>792837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0"/>
  <sheetViews>
    <sheetView topLeftCell="B1" workbookViewId="0">
      <selection activeCell="B4" sqref="A1:AO70"/>
    </sheetView>
  </sheetViews>
  <sheetFormatPr defaultRowHeight="12.75" x14ac:dyDescent="0.2"/>
  <cols>
    <col min="1" max="1" width="49.25" style="1" customWidth="1"/>
  </cols>
  <sheetData>
    <row r="1" spans="1:41" x14ac:dyDescent="0.2">
      <c r="A1" s="1" t="s">
        <v>69</v>
      </c>
    </row>
    <row r="2" spans="1:41" x14ac:dyDescent="0.2">
      <c r="A2" s="2" t="s">
        <v>0</v>
      </c>
    </row>
    <row r="3" spans="1:41" x14ac:dyDescent="0.2">
      <c r="A3" s="2"/>
      <c r="B3" s="3">
        <v>40179</v>
      </c>
      <c r="C3" s="3">
        <v>40210</v>
      </c>
      <c r="D3" s="3">
        <v>40238</v>
      </c>
      <c r="E3" s="3">
        <v>40269</v>
      </c>
      <c r="F3" s="3">
        <v>40299</v>
      </c>
      <c r="G3" s="3">
        <v>40330</v>
      </c>
      <c r="H3" s="3">
        <v>40360</v>
      </c>
      <c r="I3" s="3">
        <v>40391</v>
      </c>
      <c r="J3" s="3">
        <v>40422</v>
      </c>
      <c r="K3" s="3">
        <v>40452</v>
      </c>
      <c r="L3" s="3">
        <v>40483</v>
      </c>
      <c r="M3" s="3">
        <v>40513</v>
      </c>
      <c r="N3" s="3">
        <v>40544</v>
      </c>
      <c r="O3" s="3">
        <v>40575</v>
      </c>
      <c r="P3" s="3">
        <v>40603</v>
      </c>
      <c r="Q3" s="3">
        <v>40634</v>
      </c>
      <c r="R3" s="3">
        <v>40664</v>
      </c>
      <c r="S3" s="3">
        <v>40695</v>
      </c>
      <c r="T3" s="3">
        <v>40725</v>
      </c>
      <c r="U3" s="3">
        <v>40756</v>
      </c>
      <c r="V3" s="3">
        <v>40787</v>
      </c>
      <c r="W3" s="3">
        <v>40817</v>
      </c>
      <c r="X3" s="3">
        <v>40848</v>
      </c>
      <c r="Y3" s="3">
        <v>40878</v>
      </c>
      <c r="Z3" s="3">
        <v>40909</v>
      </c>
      <c r="AA3" s="3">
        <v>40940</v>
      </c>
      <c r="AB3" s="3">
        <v>40969</v>
      </c>
      <c r="AC3" s="3">
        <v>41000</v>
      </c>
      <c r="AD3" s="3">
        <v>41030</v>
      </c>
      <c r="AE3" s="3">
        <v>41061</v>
      </c>
      <c r="AF3" s="3">
        <v>41091</v>
      </c>
      <c r="AG3" s="3">
        <v>41122</v>
      </c>
      <c r="AH3" s="3">
        <v>41153</v>
      </c>
      <c r="AI3" s="3">
        <v>41183</v>
      </c>
      <c r="AJ3" s="3">
        <v>41214</v>
      </c>
      <c r="AK3" s="3">
        <v>41244</v>
      </c>
      <c r="AL3" s="3">
        <v>41275</v>
      </c>
      <c r="AM3" s="3">
        <v>41306</v>
      </c>
      <c r="AN3" s="3">
        <v>41334</v>
      </c>
      <c r="AO3" s="3">
        <v>41365</v>
      </c>
    </row>
    <row r="4" spans="1:41" x14ac:dyDescent="0.2">
      <c r="A4" s="1" t="s">
        <v>1</v>
      </c>
      <c r="B4" s="1">
        <v>39</v>
      </c>
      <c r="C4" s="1">
        <v>30</v>
      </c>
      <c r="D4" s="1">
        <v>42</v>
      </c>
      <c r="E4" s="1">
        <v>29</v>
      </c>
      <c r="F4" s="1">
        <v>29</v>
      </c>
      <c r="G4" s="1">
        <v>37</v>
      </c>
      <c r="H4" s="1">
        <v>31</v>
      </c>
      <c r="I4" s="1">
        <v>31</v>
      </c>
      <c r="J4" s="1">
        <v>32</v>
      </c>
      <c r="K4" s="1">
        <v>30</v>
      </c>
      <c r="L4" s="1">
        <v>36</v>
      </c>
      <c r="M4" s="1">
        <v>41</v>
      </c>
      <c r="N4" s="1">
        <v>36</v>
      </c>
      <c r="O4" s="1">
        <v>37</v>
      </c>
      <c r="P4" s="1">
        <v>37</v>
      </c>
      <c r="Q4" s="1">
        <v>26</v>
      </c>
      <c r="R4" s="1">
        <v>29</v>
      </c>
      <c r="S4" s="1">
        <v>35</v>
      </c>
      <c r="T4" s="1">
        <v>28</v>
      </c>
      <c r="U4" s="1">
        <v>30</v>
      </c>
      <c r="V4" s="1">
        <v>27</v>
      </c>
      <c r="W4" s="1">
        <v>28</v>
      </c>
      <c r="X4" s="1">
        <v>30</v>
      </c>
      <c r="Y4" s="1">
        <v>35</v>
      </c>
      <c r="Z4" s="1">
        <v>37</v>
      </c>
      <c r="AA4" s="1">
        <v>37</v>
      </c>
      <c r="AB4" s="1">
        <v>37</v>
      </c>
      <c r="AC4" s="1">
        <v>25</v>
      </c>
      <c r="AD4" s="1">
        <v>27</v>
      </c>
      <c r="AE4" s="1">
        <v>33</v>
      </c>
      <c r="AF4" s="1">
        <v>29</v>
      </c>
      <c r="AG4" s="1">
        <v>29</v>
      </c>
      <c r="AH4" s="1">
        <v>25</v>
      </c>
      <c r="AI4" s="1">
        <v>25</v>
      </c>
      <c r="AJ4" s="1">
        <v>27</v>
      </c>
      <c r="AK4" s="1">
        <v>33</v>
      </c>
      <c r="AL4" s="1">
        <v>33</v>
      </c>
      <c r="AM4" s="1">
        <v>33</v>
      </c>
      <c r="AN4" s="1">
        <v>36</v>
      </c>
      <c r="AO4" s="1">
        <v>30</v>
      </c>
    </row>
    <row r="5" spans="1:41" x14ac:dyDescent="0.2">
      <c r="A5" s="1" t="s">
        <v>2</v>
      </c>
      <c r="B5" s="1">
        <v>331</v>
      </c>
      <c r="C5" s="1">
        <v>328</v>
      </c>
      <c r="D5" s="1">
        <v>298</v>
      </c>
      <c r="E5" s="1">
        <v>233</v>
      </c>
      <c r="F5" s="1">
        <v>234</v>
      </c>
      <c r="G5" s="1">
        <v>287</v>
      </c>
      <c r="H5" s="1">
        <v>305</v>
      </c>
      <c r="I5" s="1">
        <v>316</v>
      </c>
      <c r="J5" s="1">
        <v>210</v>
      </c>
      <c r="K5" s="1">
        <v>194</v>
      </c>
      <c r="L5" s="1">
        <v>208</v>
      </c>
      <c r="M5" s="1">
        <v>257</v>
      </c>
      <c r="N5" s="1">
        <v>281</v>
      </c>
      <c r="O5" s="1">
        <v>261</v>
      </c>
      <c r="P5" s="1">
        <v>252</v>
      </c>
      <c r="Q5" s="1">
        <v>218</v>
      </c>
      <c r="R5" s="1">
        <v>199</v>
      </c>
      <c r="S5" s="1">
        <v>256</v>
      </c>
      <c r="T5" s="1">
        <v>254</v>
      </c>
      <c r="U5" s="1">
        <v>280</v>
      </c>
      <c r="V5" s="1">
        <v>186</v>
      </c>
      <c r="W5" s="1">
        <v>172</v>
      </c>
      <c r="X5" s="1">
        <v>180</v>
      </c>
      <c r="Y5" s="1">
        <v>205</v>
      </c>
      <c r="Z5" s="1">
        <v>251</v>
      </c>
      <c r="AA5" s="1">
        <v>243</v>
      </c>
      <c r="AB5" s="1">
        <v>236</v>
      </c>
      <c r="AC5" s="1">
        <v>186</v>
      </c>
      <c r="AD5" s="1">
        <v>171</v>
      </c>
      <c r="AE5" s="1">
        <v>215</v>
      </c>
      <c r="AF5" s="1">
        <v>184</v>
      </c>
      <c r="AG5" s="1">
        <v>172</v>
      </c>
      <c r="AH5" s="1">
        <v>146</v>
      </c>
      <c r="AI5" s="1">
        <v>144</v>
      </c>
      <c r="AJ5" s="1">
        <v>169</v>
      </c>
      <c r="AK5" s="1">
        <v>201</v>
      </c>
      <c r="AL5" s="1">
        <v>261</v>
      </c>
      <c r="AM5" s="1">
        <v>252</v>
      </c>
      <c r="AN5" s="1">
        <v>247</v>
      </c>
      <c r="AO5" s="1">
        <v>235</v>
      </c>
    </row>
    <row r="6" spans="1:41" x14ac:dyDescent="0.2">
      <c r="A6" s="1" t="s">
        <v>3</v>
      </c>
      <c r="B6" s="1">
        <v>182</v>
      </c>
      <c r="C6" s="1">
        <v>190</v>
      </c>
      <c r="D6" s="1">
        <v>190</v>
      </c>
      <c r="E6" s="1">
        <v>150</v>
      </c>
      <c r="F6" s="1">
        <v>125</v>
      </c>
      <c r="G6" s="1">
        <v>162</v>
      </c>
      <c r="H6" s="1">
        <v>141</v>
      </c>
      <c r="I6" s="1">
        <v>133</v>
      </c>
      <c r="J6" s="1">
        <v>114</v>
      </c>
      <c r="K6" s="1">
        <v>121</v>
      </c>
      <c r="L6" s="1">
        <v>128</v>
      </c>
      <c r="M6" s="1">
        <v>177</v>
      </c>
      <c r="N6" s="1">
        <v>224</v>
      </c>
      <c r="O6" s="1">
        <v>209</v>
      </c>
      <c r="P6" s="1">
        <v>212</v>
      </c>
      <c r="Q6" s="1">
        <v>196</v>
      </c>
      <c r="R6" s="1">
        <v>152</v>
      </c>
      <c r="S6" s="1">
        <v>171</v>
      </c>
      <c r="T6" s="1">
        <v>145</v>
      </c>
      <c r="U6" s="1">
        <v>149</v>
      </c>
      <c r="V6" s="1">
        <v>122</v>
      </c>
      <c r="W6" s="1">
        <v>123</v>
      </c>
      <c r="X6" s="1">
        <v>138</v>
      </c>
      <c r="Y6" s="1">
        <v>173</v>
      </c>
      <c r="Z6" s="1">
        <v>241</v>
      </c>
      <c r="AA6" s="1">
        <v>224</v>
      </c>
      <c r="AB6" s="1">
        <v>251</v>
      </c>
      <c r="AC6" s="1">
        <v>206</v>
      </c>
      <c r="AD6" s="1">
        <v>172</v>
      </c>
      <c r="AE6" s="1">
        <v>191</v>
      </c>
      <c r="AF6" s="1">
        <v>156</v>
      </c>
      <c r="AG6" s="1">
        <v>153</v>
      </c>
      <c r="AH6" s="1">
        <v>130</v>
      </c>
      <c r="AI6" s="1">
        <v>131</v>
      </c>
      <c r="AJ6" s="1">
        <v>164</v>
      </c>
      <c r="AK6" s="1">
        <v>190</v>
      </c>
      <c r="AL6" s="1">
        <v>243</v>
      </c>
      <c r="AM6" s="1">
        <v>228</v>
      </c>
      <c r="AN6" s="1">
        <v>247</v>
      </c>
      <c r="AO6" s="1">
        <v>239</v>
      </c>
    </row>
    <row r="7" spans="1:41" x14ac:dyDescent="0.2">
      <c r="A7" s="1" t="s">
        <v>4</v>
      </c>
      <c r="B7" s="1">
        <v>17</v>
      </c>
      <c r="C7" s="1">
        <v>15</v>
      </c>
      <c r="D7" s="1">
        <v>18</v>
      </c>
      <c r="E7" s="1">
        <v>10</v>
      </c>
      <c r="F7" s="1">
        <v>7</v>
      </c>
      <c r="G7" s="1">
        <v>16</v>
      </c>
      <c r="H7" s="1">
        <v>13</v>
      </c>
      <c r="I7" s="1">
        <v>14</v>
      </c>
      <c r="J7" s="1">
        <v>7</v>
      </c>
      <c r="K7" s="1">
        <v>10</v>
      </c>
      <c r="L7" s="1">
        <v>19</v>
      </c>
      <c r="M7" s="1">
        <v>15</v>
      </c>
      <c r="N7" s="1">
        <v>16</v>
      </c>
      <c r="O7" s="1">
        <v>16</v>
      </c>
      <c r="P7" s="1">
        <v>17</v>
      </c>
      <c r="Q7" s="1">
        <v>5</v>
      </c>
      <c r="R7" s="1">
        <v>10</v>
      </c>
      <c r="S7" s="1">
        <v>25</v>
      </c>
      <c r="T7" s="1">
        <v>21</v>
      </c>
      <c r="U7" s="1">
        <v>19</v>
      </c>
      <c r="V7" s="1">
        <v>10</v>
      </c>
      <c r="W7" s="1">
        <v>10</v>
      </c>
      <c r="X7" s="1">
        <v>13</v>
      </c>
      <c r="Y7" s="1">
        <v>19</v>
      </c>
      <c r="Z7" s="1">
        <v>19</v>
      </c>
      <c r="AA7" s="1">
        <v>16</v>
      </c>
      <c r="AB7" s="1">
        <v>17</v>
      </c>
      <c r="AC7" s="1">
        <v>8</v>
      </c>
      <c r="AD7" s="1">
        <v>7</v>
      </c>
      <c r="AE7" s="1">
        <v>14</v>
      </c>
      <c r="AF7" s="1">
        <v>13</v>
      </c>
      <c r="AG7" s="1">
        <v>10</v>
      </c>
      <c r="AH7" s="1">
        <v>11</v>
      </c>
      <c r="AI7" s="1">
        <v>11</v>
      </c>
      <c r="AJ7" s="1">
        <v>9</v>
      </c>
      <c r="AK7" s="1">
        <v>11</v>
      </c>
      <c r="AL7" s="1">
        <v>13</v>
      </c>
      <c r="AM7" s="1">
        <v>13</v>
      </c>
      <c r="AN7" s="1">
        <v>11</v>
      </c>
      <c r="AO7" s="1">
        <v>6</v>
      </c>
    </row>
    <row r="8" spans="1:41" x14ac:dyDescent="0.2">
      <c r="A8" s="1" t="s">
        <v>5</v>
      </c>
      <c r="B8" s="1">
        <v>1479</v>
      </c>
      <c r="C8" s="1">
        <v>1536</v>
      </c>
      <c r="D8" s="1">
        <v>1564</v>
      </c>
      <c r="E8" s="1">
        <v>1217</v>
      </c>
      <c r="F8" s="1">
        <v>1098</v>
      </c>
      <c r="G8" s="1">
        <v>1313</v>
      </c>
      <c r="H8" s="1">
        <v>1136</v>
      </c>
      <c r="I8" s="1">
        <v>1150</v>
      </c>
      <c r="J8" s="1">
        <v>986</v>
      </c>
      <c r="K8" s="1">
        <v>907</v>
      </c>
      <c r="L8" s="1">
        <v>1089</v>
      </c>
      <c r="M8" s="1">
        <v>1271</v>
      </c>
      <c r="N8" s="1">
        <v>1432</v>
      </c>
      <c r="O8" s="1">
        <v>1369</v>
      </c>
      <c r="P8" s="1">
        <v>1343</v>
      </c>
      <c r="Q8" s="1">
        <v>1123</v>
      </c>
      <c r="R8" s="1">
        <v>1085</v>
      </c>
      <c r="S8" s="1">
        <v>1260</v>
      </c>
      <c r="T8" s="1">
        <v>1016</v>
      </c>
      <c r="U8" s="1">
        <v>1093</v>
      </c>
      <c r="V8" s="1">
        <v>922</v>
      </c>
      <c r="W8" s="1">
        <v>863</v>
      </c>
      <c r="X8" s="1">
        <v>892</v>
      </c>
      <c r="Y8" s="1">
        <v>1030</v>
      </c>
      <c r="Z8" s="1">
        <v>1178</v>
      </c>
      <c r="AA8" s="1">
        <v>1144</v>
      </c>
      <c r="AB8" s="1">
        <v>1064</v>
      </c>
      <c r="AC8" s="1">
        <v>882</v>
      </c>
      <c r="AD8" s="1">
        <v>820</v>
      </c>
      <c r="AE8" s="1">
        <v>995</v>
      </c>
      <c r="AF8" s="1">
        <v>856</v>
      </c>
      <c r="AG8" s="1">
        <v>937</v>
      </c>
      <c r="AH8" s="1">
        <v>828</v>
      </c>
      <c r="AI8" s="1">
        <v>809</v>
      </c>
      <c r="AJ8" s="1">
        <v>817</v>
      </c>
      <c r="AK8" s="1">
        <v>1030</v>
      </c>
      <c r="AL8" s="1">
        <v>1232</v>
      </c>
      <c r="AM8" s="1">
        <v>1137</v>
      </c>
      <c r="AN8" s="1">
        <v>1049</v>
      </c>
      <c r="AO8" s="1">
        <v>946</v>
      </c>
    </row>
    <row r="9" spans="1:41" x14ac:dyDescent="0.2">
      <c r="A9" s="1" t="s">
        <v>6</v>
      </c>
      <c r="B9" s="1">
        <v>3006</v>
      </c>
      <c r="C9" s="1">
        <v>3213</v>
      </c>
      <c r="D9" s="1">
        <v>3117</v>
      </c>
      <c r="E9" s="1">
        <v>2326</v>
      </c>
      <c r="F9" s="1">
        <v>2047</v>
      </c>
      <c r="G9" s="1">
        <v>2511</v>
      </c>
      <c r="H9" s="1">
        <v>2135</v>
      </c>
      <c r="I9" s="1">
        <v>2116</v>
      </c>
      <c r="J9" s="1">
        <v>1815</v>
      </c>
      <c r="K9" s="1">
        <v>1687</v>
      </c>
      <c r="L9" s="1">
        <v>2068</v>
      </c>
      <c r="M9" s="1">
        <v>2416</v>
      </c>
      <c r="N9" s="1">
        <v>2821</v>
      </c>
      <c r="O9" s="1">
        <v>2727</v>
      </c>
      <c r="P9" s="1">
        <v>2547</v>
      </c>
      <c r="Q9" s="1">
        <v>2011</v>
      </c>
      <c r="R9" s="1">
        <v>1884</v>
      </c>
      <c r="S9" s="1">
        <v>2363</v>
      </c>
      <c r="T9" s="1">
        <v>1971</v>
      </c>
      <c r="U9" s="1">
        <v>2011</v>
      </c>
      <c r="V9" s="1">
        <v>1669</v>
      </c>
      <c r="W9" s="1">
        <v>1550</v>
      </c>
      <c r="X9" s="1">
        <v>1729</v>
      </c>
      <c r="Y9" s="1">
        <v>1990</v>
      </c>
      <c r="Z9" s="1">
        <v>2380</v>
      </c>
      <c r="AA9" s="1">
        <v>2305</v>
      </c>
      <c r="AB9" s="1">
        <v>2162</v>
      </c>
      <c r="AC9" s="1">
        <v>1670</v>
      </c>
      <c r="AD9" s="1">
        <v>1556</v>
      </c>
      <c r="AE9" s="1">
        <v>1917</v>
      </c>
      <c r="AF9" s="1">
        <v>1670</v>
      </c>
      <c r="AG9" s="1">
        <v>1749</v>
      </c>
      <c r="AH9" s="1">
        <v>1417</v>
      </c>
      <c r="AI9" s="1">
        <v>1390</v>
      </c>
      <c r="AJ9" s="1">
        <v>1633</v>
      </c>
      <c r="AK9" s="1">
        <v>1998</v>
      </c>
      <c r="AL9" s="1">
        <v>2437</v>
      </c>
      <c r="AM9" s="1">
        <v>2211</v>
      </c>
      <c r="AN9" s="1">
        <v>2135</v>
      </c>
      <c r="AO9" s="1">
        <v>1872</v>
      </c>
    </row>
    <row r="10" spans="1:41" x14ac:dyDescent="0.2">
      <c r="A10" s="1" t="s">
        <v>7</v>
      </c>
      <c r="B10" s="1">
        <v>172</v>
      </c>
      <c r="C10" s="1">
        <v>166</v>
      </c>
      <c r="D10" s="1">
        <v>171</v>
      </c>
      <c r="E10" s="1">
        <v>131</v>
      </c>
      <c r="F10" s="1">
        <v>108</v>
      </c>
      <c r="G10" s="1">
        <v>135</v>
      </c>
      <c r="H10" s="1">
        <v>123</v>
      </c>
      <c r="I10" s="1">
        <v>130</v>
      </c>
      <c r="J10" s="1">
        <v>107</v>
      </c>
      <c r="K10" s="1">
        <v>99</v>
      </c>
      <c r="L10" s="1">
        <v>110</v>
      </c>
      <c r="M10" s="1">
        <v>135</v>
      </c>
      <c r="N10" s="1">
        <v>150</v>
      </c>
      <c r="O10" s="1">
        <v>142</v>
      </c>
      <c r="P10" s="1">
        <v>147</v>
      </c>
      <c r="Q10" s="1">
        <v>130</v>
      </c>
      <c r="R10" s="1">
        <v>119</v>
      </c>
      <c r="S10" s="1">
        <v>138</v>
      </c>
      <c r="T10" s="1">
        <v>125</v>
      </c>
      <c r="U10" s="1">
        <v>133</v>
      </c>
      <c r="V10" s="1">
        <v>108</v>
      </c>
      <c r="W10" s="1">
        <v>98</v>
      </c>
      <c r="X10" s="1">
        <v>99</v>
      </c>
      <c r="Y10" s="1">
        <v>112</v>
      </c>
      <c r="Z10" s="1">
        <v>137</v>
      </c>
      <c r="AA10" s="1">
        <v>136</v>
      </c>
      <c r="AB10" s="1">
        <v>134</v>
      </c>
      <c r="AC10" s="1">
        <v>115</v>
      </c>
      <c r="AD10" s="1">
        <v>103</v>
      </c>
      <c r="AE10" s="1">
        <v>124</v>
      </c>
      <c r="AF10" s="1">
        <v>109</v>
      </c>
      <c r="AG10" s="1">
        <v>101</v>
      </c>
      <c r="AH10" s="1">
        <v>82</v>
      </c>
      <c r="AI10" s="1">
        <v>85</v>
      </c>
      <c r="AJ10" s="1">
        <v>103</v>
      </c>
      <c r="AK10" s="1">
        <v>130</v>
      </c>
      <c r="AL10" s="1">
        <v>171</v>
      </c>
      <c r="AM10" s="1">
        <v>163</v>
      </c>
      <c r="AN10" s="1">
        <v>175</v>
      </c>
      <c r="AO10" s="1">
        <v>159</v>
      </c>
    </row>
    <row r="11" spans="1:41" x14ac:dyDescent="0.2">
      <c r="A11" s="1" t="s">
        <v>8</v>
      </c>
      <c r="B11" s="1">
        <v>56</v>
      </c>
      <c r="C11" s="1">
        <v>54</v>
      </c>
      <c r="D11" s="1">
        <v>54</v>
      </c>
      <c r="E11" s="1">
        <v>42</v>
      </c>
      <c r="F11" s="1">
        <v>44</v>
      </c>
      <c r="G11" s="1">
        <v>51</v>
      </c>
      <c r="H11" s="1">
        <v>42</v>
      </c>
      <c r="I11" s="1">
        <v>45</v>
      </c>
      <c r="J11" s="1">
        <v>36</v>
      </c>
      <c r="K11" s="1">
        <v>36</v>
      </c>
      <c r="L11" s="1">
        <v>40</v>
      </c>
      <c r="M11" s="1">
        <v>51</v>
      </c>
      <c r="N11" s="1">
        <v>49</v>
      </c>
      <c r="O11" s="1">
        <v>47</v>
      </c>
      <c r="P11" s="1">
        <v>46</v>
      </c>
      <c r="Q11" s="1">
        <v>34</v>
      </c>
      <c r="R11" s="1">
        <v>37</v>
      </c>
      <c r="S11" s="1">
        <v>48</v>
      </c>
      <c r="T11" s="1">
        <v>39</v>
      </c>
      <c r="U11" s="1">
        <v>41</v>
      </c>
      <c r="V11" s="1">
        <v>36</v>
      </c>
      <c r="W11" s="1">
        <v>36</v>
      </c>
      <c r="X11" s="1">
        <v>36</v>
      </c>
      <c r="Y11" s="1">
        <v>44</v>
      </c>
      <c r="Z11" s="1">
        <v>39</v>
      </c>
      <c r="AA11" s="1">
        <v>41</v>
      </c>
      <c r="AB11" s="1">
        <v>38</v>
      </c>
      <c r="AC11" s="1">
        <v>32</v>
      </c>
      <c r="AD11" s="1">
        <v>31</v>
      </c>
      <c r="AE11" s="1">
        <v>39</v>
      </c>
      <c r="AF11" s="1">
        <v>33</v>
      </c>
      <c r="AG11" s="1">
        <v>34</v>
      </c>
      <c r="AH11" s="1">
        <v>31</v>
      </c>
      <c r="AI11" s="1">
        <v>31</v>
      </c>
      <c r="AJ11" s="1">
        <v>34</v>
      </c>
      <c r="AK11" s="1">
        <v>42</v>
      </c>
      <c r="AL11" s="1">
        <v>46</v>
      </c>
      <c r="AM11" s="1">
        <v>46</v>
      </c>
      <c r="AN11" s="1">
        <v>50</v>
      </c>
      <c r="AO11" s="1">
        <v>56</v>
      </c>
    </row>
    <row r="12" spans="1:41" x14ac:dyDescent="0.2">
      <c r="A12" s="1" t="s">
        <v>9</v>
      </c>
      <c r="B12" s="1">
        <v>39</v>
      </c>
      <c r="C12" s="1">
        <v>34</v>
      </c>
      <c r="D12" s="1">
        <v>35</v>
      </c>
      <c r="E12" s="1">
        <v>35</v>
      </c>
      <c r="F12" s="1">
        <v>29</v>
      </c>
      <c r="G12" s="1">
        <v>35</v>
      </c>
      <c r="H12" s="1">
        <v>29</v>
      </c>
      <c r="I12" s="1">
        <v>30</v>
      </c>
      <c r="J12" s="1">
        <v>25</v>
      </c>
      <c r="K12" s="1">
        <v>22</v>
      </c>
      <c r="L12" s="1">
        <v>25</v>
      </c>
      <c r="M12" s="1">
        <v>31</v>
      </c>
      <c r="N12" s="1">
        <v>31</v>
      </c>
      <c r="O12" s="1">
        <v>29</v>
      </c>
      <c r="P12" s="1">
        <v>30</v>
      </c>
      <c r="Q12" s="1">
        <v>28</v>
      </c>
      <c r="R12" s="1">
        <v>27</v>
      </c>
      <c r="S12" s="1">
        <v>32</v>
      </c>
      <c r="T12" s="1">
        <v>25</v>
      </c>
      <c r="U12" s="1">
        <v>28</v>
      </c>
      <c r="V12" s="1">
        <v>26</v>
      </c>
      <c r="W12" s="1">
        <v>25</v>
      </c>
      <c r="X12" s="1">
        <v>25</v>
      </c>
      <c r="Y12" s="1">
        <v>27</v>
      </c>
      <c r="Z12" s="1">
        <v>28</v>
      </c>
      <c r="AA12" s="1">
        <v>27</v>
      </c>
      <c r="AB12" s="1">
        <v>27</v>
      </c>
      <c r="AC12" s="1">
        <v>23</v>
      </c>
      <c r="AD12" s="1">
        <v>23</v>
      </c>
      <c r="AE12" s="1">
        <v>27</v>
      </c>
      <c r="AF12" s="1">
        <v>26</v>
      </c>
      <c r="AG12" s="1">
        <v>27</v>
      </c>
      <c r="AH12" s="1">
        <v>23</v>
      </c>
      <c r="AI12" s="1">
        <v>25</v>
      </c>
      <c r="AJ12" s="1">
        <v>25</v>
      </c>
      <c r="AK12" s="1">
        <v>29</v>
      </c>
      <c r="AL12" s="1">
        <v>32</v>
      </c>
      <c r="AM12" s="1">
        <v>33</v>
      </c>
      <c r="AN12" s="1">
        <v>42</v>
      </c>
      <c r="AO12" s="1">
        <v>35</v>
      </c>
    </row>
    <row r="13" spans="1:41" x14ac:dyDescent="0.2">
      <c r="A13" s="1" t="s">
        <v>10</v>
      </c>
      <c r="B13" s="1">
        <v>2022</v>
      </c>
      <c r="C13" s="1">
        <v>2123</v>
      </c>
      <c r="D13" s="1">
        <v>2154</v>
      </c>
      <c r="E13" s="1">
        <v>1654</v>
      </c>
      <c r="F13" s="1">
        <v>1487</v>
      </c>
      <c r="G13" s="1">
        <v>1792</v>
      </c>
      <c r="H13" s="1">
        <v>1534</v>
      </c>
      <c r="I13" s="1">
        <v>1531</v>
      </c>
      <c r="J13" s="1">
        <v>1330</v>
      </c>
      <c r="K13" s="1">
        <v>1239</v>
      </c>
      <c r="L13" s="1">
        <v>1498</v>
      </c>
      <c r="M13" s="1">
        <v>1724</v>
      </c>
      <c r="N13" s="1">
        <v>1973</v>
      </c>
      <c r="O13" s="1">
        <v>1877</v>
      </c>
      <c r="P13" s="1">
        <v>1802</v>
      </c>
      <c r="Q13" s="1">
        <v>1449</v>
      </c>
      <c r="R13" s="1">
        <v>1400</v>
      </c>
      <c r="S13" s="1">
        <v>1672</v>
      </c>
      <c r="T13" s="1">
        <v>1382</v>
      </c>
      <c r="U13" s="1">
        <v>1428</v>
      </c>
      <c r="V13" s="1">
        <v>1200</v>
      </c>
      <c r="W13" s="1">
        <v>1109</v>
      </c>
      <c r="X13" s="1">
        <v>1199</v>
      </c>
      <c r="Y13" s="1">
        <v>1392</v>
      </c>
      <c r="Z13" s="1">
        <v>1634</v>
      </c>
      <c r="AA13" s="1">
        <v>1567</v>
      </c>
      <c r="AB13" s="1">
        <v>1454</v>
      </c>
      <c r="AC13" s="1">
        <v>1143</v>
      </c>
      <c r="AD13" s="1">
        <v>1096</v>
      </c>
      <c r="AE13" s="1">
        <v>1353</v>
      </c>
      <c r="AF13" s="1">
        <v>1151</v>
      </c>
      <c r="AG13" s="1">
        <v>1260</v>
      </c>
      <c r="AH13" s="1">
        <v>1068</v>
      </c>
      <c r="AI13" s="1">
        <v>1042</v>
      </c>
      <c r="AJ13" s="1">
        <v>1143</v>
      </c>
      <c r="AK13" s="1">
        <v>1417</v>
      </c>
      <c r="AL13" s="1">
        <v>1681</v>
      </c>
      <c r="AM13" s="1">
        <v>1540</v>
      </c>
      <c r="AN13" s="1">
        <v>1446</v>
      </c>
      <c r="AO13" s="1">
        <v>1300</v>
      </c>
    </row>
    <row r="14" spans="1:41" x14ac:dyDescent="0.2">
      <c r="A14" s="1" t="s">
        <v>11</v>
      </c>
      <c r="B14" s="1">
        <v>3965</v>
      </c>
      <c r="C14" s="1">
        <v>3884</v>
      </c>
      <c r="D14" s="1">
        <v>4108</v>
      </c>
      <c r="E14" s="1">
        <v>3380</v>
      </c>
      <c r="F14" s="1">
        <v>3100</v>
      </c>
      <c r="G14" s="1">
        <v>3653</v>
      </c>
      <c r="H14" s="1">
        <v>3237</v>
      </c>
      <c r="I14" s="1">
        <v>3254</v>
      </c>
      <c r="J14" s="1">
        <v>2836</v>
      </c>
      <c r="K14" s="1">
        <v>2681</v>
      </c>
      <c r="L14" s="1">
        <v>2891</v>
      </c>
      <c r="M14" s="1">
        <v>3096</v>
      </c>
      <c r="N14" s="1">
        <v>3571</v>
      </c>
      <c r="O14" s="1">
        <v>3457</v>
      </c>
      <c r="P14" s="1">
        <v>3465</v>
      </c>
      <c r="Q14" s="1">
        <v>3158</v>
      </c>
      <c r="R14" s="1">
        <v>2856</v>
      </c>
      <c r="S14" s="1">
        <v>3491</v>
      </c>
      <c r="T14" s="1">
        <v>2900</v>
      </c>
      <c r="U14" s="1">
        <v>3107</v>
      </c>
      <c r="V14" s="1">
        <v>2675</v>
      </c>
      <c r="W14" s="1">
        <v>2535</v>
      </c>
      <c r="X14" s="1">
        <v>2531</v>
      </c>
      <c r="Y14" s="1">
        <v>2770</v>
      </c>
      <c r="Z14" s="1">
        <v>3155</v>
      </c>
      <c r="AA14" s="1">
        <v>3218</v>
      </c>
      <c r="AB14" s="1">
        <v>3181</v>
      </c>
      <c r="AC14" s="1">
        <v>2674</v>
      </c>
      <c r="AD14" s="1">
        <v>2485</v>
      </c>
      <c r="AE14" s="1">
        <v>3164</v>
      </c>
      <c r="AF14" s="1">
        <v>2826</v>
      </c>
      <c r="AG14" s="1">
        <v>2802</v>
      </c>
      <c r="AH14" s="1">
        <v>2345</v>
      </c>
      <c r="AI14" s="1">
        <v>2402</v>
      </c>
      <c r="AJ14" s="1">
        <v>2473</v>
      </c>
      <c r="AK14" s="1">
        <v>2807</v>
      </c>
      <c r="AL14" s="1">
        <v>3607</v>
      </c>
      <c r="AM14" s="1">
        <v>3310</v>
      </c>
      <c r="AN14" s="1">
        <v>3310</v>
      </c>
      <c r="AO14" s="1">
        <v>3189</v>
      </c>
    </row>
    <row r="15" spans="1:41" x14ac:dyDescent="0.2">
      <c r="A15" s="1" t="s">
        <v>12</v>
      </c>
      <c r="B15" s="1">
        <v>91</v>
      </c>
      <c r="C15" s="1">
        <v>85</v>
      </c>
      <c r="D15" s="1">
        <v>89</v>
      </c>
      <c r="E15" s="1">
        <v>68</v>
      </c>
      <c r="F15" s="1">
        <v>55</v>
      </c>
      <c r="G15" s="1">
        <v>66</v>
      </c>
      <c r="H15" s="1">
        <v>56</v>
      </c>
      <c r="I15" s="1">
        <v>60</v>
      </c>
      <c r="J15" s="1">
        <v>49</v>
      </c>
      <c r="K15" s="1">
        <v>45</v>
      </c>
      <c r="L15" s="1">
        <v>54</v>
      </c>
      <c r="M15" s="1">
        <v>73</v>
      </c>
      <c r="N15" s="1">
        <v>81</v>
      </c>
      <c r="O15" s="1">
        <v>83</v>
      </c>
      <c r="P15" s="1">
        <v>77</v>
      </c>
      <c r="Q15" s="1">
        <v>69</v>
      </c>
      <c r="R15" s="1">
        <v>60</v>
      </c>
      <c r="S15" s="1">
        <v>73</v>
      </c>
      <c r="T15" s="1">
        <v>58</v>
      </c>
      <c r="U15" s="1">
        <v>59</v>
      </c>
      <c r="V15" s="1">
        <v>49</v>
      </c>
      <c r="W15" s="1">
        <v>47</v>
      </c>
      <c r="X15" s="1">
        <v>52</v>
      </c>
      <c r="Y15" s="1">
        <v>66</v>
      </c>
      <c r="Z15" s="1">
        <v>79</v>
      </c>
      <c r="AA15" s="1">
        <v>78</v>
      </c>
      <c r="AB15" s="1">
        <v>83</v>
      </c>
      <c r="AC15" s="1">
        <v>65</v>
      </c>
      <c r="AD15" s="1">
        <v>56</v>
      </c>
      <c r="AE15" s="1">
        <v>65</v>
      </c>
      <c r="AF15" s="1">
        <v>59</v>
      </c>
      <c r="AG15" s="1">
        <v>63</v>
      </c>
      <c r="AH15" s="1">
        <v>53</v>
      </c>
      <c r="AI15" s="1">
        <v>52</v>
      </c>
      <c r="AJ15" s="1">
        <v>60</v>
      </c>
      <c r="AK15" s="1">
        <v>71</v>
      </c>
      <c r="AL15" s="1">
        <v>96</v>
      </c>
      <c r="AM15" s="1">
        <v>91</v>
      </c>
      <c r="AN15" s="1">
        <v>101</v>
      </c>
      <c r="AO15" s="1">
        <v>86</v>
      </c>
    </row>
    <row r="16" spans="1:41" x14ac:dyDescent="0.2">
      <c r="A16" s="1" t="s">
        <v>13</v>
      </c>
      <c r="B16" s="1">
        <v>121</v>
      </c>
      <c r="C16" s="1">
        <v>114</v>
      </c>
      <c r="D16" s="1">
        <v>126</v>
      </c>
      <c r="E16" s="1">
        <v>91</v>
      </c>
      <c r="F16" s="1">
        <v>86</v>
      </c>
      <c r="G16" s="1">
        <v>96</v>
      </c>
      <c r="H16" s="1">
        <v>86</v>
      </c>
      <c r="I16" s="1">
        <v>81</v>
      </c>
      <c r="J16" s="1">
        <v>68</v>
      </c>
      <c r="K16" s="1">
        <v>66</v>
      </c>
      <c r="L16" s="1">
        <v>82</v>
      </c>
      <c r="M16" s="1">
        <v>93</v>
      </c>
      <c r="N16" s="1">
        <v>97</v>
      </c>
      <c r="O16" s="1">
        <v>97</v>
      </c>
      <c r="P16" s="1">
        <v>95</v>
      </c>
      <c r="Q16" s="1">
        <v>75</v>
      </c>
      <c r="R16" s="1">
        <v>73</v>
      </c>
      <c r="S16" s="1">
        <v>93</v>
      </c>
      <c r="T16" s="1">
        <v>75</v>
      </c>
      <c r="U16" s="1">
        <v>75</v>
      </c>
      <c r="V16" s="1">
        <v>74</v>
      </c>
      <c r="W16" s="1">
        <v>64</v>
      </c>
      <c r="X16" s="1">
        <v>77</v>
      </c>
      <c r="Y16" s="1">
        <v>87</v>
      </c>
      <c r="Z16" s="1">
        <v>91</v>
      </c>
      <c r="AA16" s="1">
        <v>90</v>
      </c>
      <c r="AB16" s="1">
        <v>90</v>
      </c>
      <c r="AC16" s="1">
        <v>69</v>
      </c>
      <c r="AD16" s="1">
        <v>64</v>
      </c>
      <c r="AE16" s="1">
        <v>85</v>
      </c>
      <c r="AF16" s="1">
        <v>71</v>
      </c>
      <c r="AG16" s="1">
        <v>72</v>
      </c>
      <c r="AH16" s="1">
        <v>58</v>
      </c>
      <c r="AI16" s="1">
        <v>55</v>
      </c>
      <c r="AJ16" s="1">
        <v>64</v>
      </c>
      <c r="AK16" s="1">
        <v>83</v>
      </c>
      <c r="AL16" s="1">
        <v>90</v>
      </c>
      <c r="AM16" s="1">
        <v>85</v>
      </c>
      <c r="AN16" s="1">
        <v>81</v>
      </c>
      <c r="AO16" s="1">
        <v>71</v>
      </c>
    </row>
    <row r="17" spans="1:41" x14ac:dyDescent="0.2">
      <c r="A17" s="1" t="s">
        <v>14</v>
      </c>
      <c r="B17" s="1">
        <v>540</v>
      </c>
      <c r="C17" s="1">
        <v>519</v>
      </c>
      <c r="D17" s="1">
        <v>526</v>
      </c>
      <c r="E17" s="1">
        <v>410</v>
      </c>
      <c r="F17" s="1">
        <v>366</v>
      </c>
      <c r="G17" s="1">
        <v>456</v>
      </c>
      <c r="H17" s="1">
        <v>368</v>
      </c>
      <c r="I17" s="1">
        <v>383</v>
      </c>
      <c r="J17" s="1">
        <v>328</v>
      </c>
      <c r="K17" s="1">
        <v>299</v>
      </c>
      <c r="L17" s="1">
        <v>343</v>
      </c>
      <c r="M17" s="1">
        <v>400</v>
      </c>
      <c r="N17" s="1">
        <v>411</v>
      </c>
      <c r="O17" s="1">
        <v>410</v>
      </c>
      <c r="P17" s="1">
        <v>402</v>
      </c>
      <c r="Q17" s="1">
        <v>328</v>
      </c>
      <c r="R17" s="1">
        <v>335</v>
      </c>
      <c r="S17" s="1">
        <v>431</v>
      </c>
      <c r="T17" s="1">
        <v>348</v>
      </c>
      <c r="U17" s="1">
        <v>363</v>
      </c>
      <c r="V17" s="1">
        <v>323</v>
      </c>
      <c r="W17" s="1">
        <v>295</v>
      </c>
      <c r="X17" s="1">
        <v>309</v>
      </c>
      <c r="Y17" s="1">
        <v>364</v>
      </c>
      <c r="Z17" s="1">
        <v>370</v>
      </c>
      <c r="AA17" s="1">
        <v>364</v>
      </c>
      <c r="AB17" s="1">
        <v>356</v>
      </c>
      <c r="AC17" s="1">
        <v>295</v>
      </c>
      <c r="AD17" s="1">
        <v>287</v>
      </c>
      <c r="AE17" s="1">
        <v>379</v>
      </c>
      <c r="AF17" s="1">
        <v>321</v>
      </c>
      <c r="AG17" s="1">
        <v>353</v>
      </c>
      <c r="AH17" s="1">
        <v>292</v>
      </c>
      <c r="AI17" s="1">
        <v>289</v>
      </c>
      <c r="AJ17" s="1">
        <v>310</v>
      </c>
      <c r="AK17" s="1">
        <v>381</v>
      </c>
      <c r="AL17" s="1">
        <v>445</v>
      </c>
      <c r="AM17" s="1">
        <v>396</v>
      </c>
      <c r="AN17" s="1">
        <v>388</v>
      </c>
      <c r="AO17" s="1">
        <v>354</v>
      </c>
    </row>
    <row r="18" spans="1:41" x14ac:dyDescent="0.2">
      <c r="A18" s="1" t="s">
        <v>15</v>
      </c>
      <c r="B18" s="1">
        <v>37</v>
      </c>
      <c r="C18" s="1">
        <v>34</v>
      </c>
      <c r="D18" s="1">
        <v>36</v>
      </c>
      <c r="E18" s="1">
        <v>28</v>
      </c>
      <c r="F18" s="1">
        <v>24</v>
      </c>
      <c r="G18" s="1">
        <v>31</v>
      </c>
      <c r="H18" s="1">
        <v>26</v>
      </c>
      <c r="I18" s="1">
        <v>27</v>
      </c>
      <c r="J18" s="1">
        <v>24</v>
      </c>
      <c r="K18" s="1">
        <v>23</v>
      </c>
      <c r="L18" s="1">
        <v>24</v>
      </c>
      <c r="M18" s="1">
        <v>30</v>
      </c>
      <c r="N18" s="1">
        <v>32</v>
      </c>
      <c r="O18" s="1">
        <v>33</v>
      </c>
      <c r="P18" s="1">
        <v>30</v>
      </c>
      <c r="Q18" s="1">
        <v>25</v>
      </c>
      <c r="R18" s="1">
        <v>27</v>
      </c>
      <c r="S18" s="1">
        <v>34</v>
      </c>
      <c r="T18" s="1">
        <v>27</v>
      </c>
      <c r="U18" s="1">
        <v>29</v>
      </c>
      <c r="V18" s="1">
        <v>25</v>
      </c>
      <c r="W18" s="1">
        <v>24</v>
      </c>
      <c r="X18" s="1">
        <v>24</v>
      </c>
      <c r="Y18" s="1">
        <v>26</v>
      </c>
      <c r="Z18" s="1">
        <v>26</v>
      </c>
      <c r="AA18" s="1">
        <v>33</v>
      </c>
      <c r="AB18" s="1">
        <v>28</v>
      </c>
      <c r="AC18" s="1">
        <v>23</v>
      </c>
      <c r="AD18" s="1">
        <v>23</v>
      </c>
      <c r="AE18" s="1">
        <v>28</v>
      </c>
      <c r="AF18" s="1">
        <v>26</v>
      </c>
      <c r="AG18" s="1">
        <v>28</v>
      </c>
      <c r="AH18" s="1">
        <v>25</v>
      </c>
      <c r="AI18" s="1">
        <v>25</v>
      </c>
      <c r="AJ18" s="1">
        <v>25</v>
      </c>
      <c r="AK18" s="1">
        <v>30</v>
      </c>
      <c r="AL18" s="1">
        <v>33</v>
      </c>
      <c r="AM18" s="1">
        <v>28</v>
      </c>
      <c r="AN18" s="1">
        <v>29</v>
      </c>
      <c r="AO18" s="1">
        <v>25</v>
      </c>
    </row>
    <row r="19" spans="1:41" x14ac:dyDescent="0.2">
      <c r="A19" s="1" t="s">
        <v>16</v>
      </c>
      <c r="B19" s="1">
        <v>87</v>
      </c>
      <c r="C19" s="1">
        <v>84</v>
      </c>
      <c r="D19" s="1">
        <v>79</v>
      </c>
      <c r="E19" s="1">
        <v>73</v>
      </c>
      <c r="F19" s="1">
        <v>65</v>
      </c>
      <c r="G19" s="1">
        <v>79</v>
      </c>
      <c r="H19" s="1">
        <v>64</v>
      </c>
      <c r="I19" s="1">
        <v>69</v>
      </c>
      <c r="J19" s="1">
        <v>57</v>
      </c>
      <c r="K19" s="1">
        <v>55</v>
      </c>
      <c r="L19" s="1">
        <v>59</v>
      </c>
      <c r="M19" s="1">
        <v>61</v>
      </c>
      <c r="N19" s="1">
        <v>75</v>
      </c>
      <c r="O19" s="1">
        <v>68</v>
      </c>
      <c r="P19" s="1">
        <v>68</v>
      </c>
      <c r="Q19" s="1">
        <v>53</v>
      </c>
      <c r="R19" s="1">
        <v>53</v>
      </c>
      <c r="S19" s="1">
        <v>69</v>
      </c>
      <c r="T19" s="1">
        <v>55</v>
      </c>
      <c r="U19" s="1">
        <v>55</v>
      </c>
      <c r="V19" s="1">
        <v>51</v>
      </c>
      <c r="W19" s="1">
        <v>50</v>
      </c>
      <c r="X19" s="1">
        <v>49</v>
      </c>
      <c r="Y19" s="1">
        <v>50</v>
      </c>
      <c r="Z19" s="1">
        <v>56</v>
      </c>
      <c r="AA19" s="1">
        <v>59</v>
      </c>
      <c r="AB19" s="1">
        <v>52</v>
      </c>
      <c r="AC19" s="1">
        <v>51</v>
      </c>
      <c r="AD19" s="1">
        <v>44</v>
      </c>
      <c r="AE19" s="1">
        <v>61</v>
      </c>
      <c r="AF19" s="1">
        <v>54</v>
      </c>
      <c r="AG19" s="1">
        <v>54</v>
      </c>
      <c r="AH19" s="1">
        <v>51</v>
      </c>
      <c r="AI19" s="1">
        <v>47</v>
      </c>
      <c r="AJ19" s="1">
        <v>47</v>
      </c>
      <c r="AK19" s="1">
        <v>70</v>
      </c>
      <c r="AL19" s="1">
        <v>81</v>
      </c>
      <c r="AM19" s="1">
        <v>73</v>
      </c>
      <c r="AN19" s="1">
        <v>66</v>
      </c>
      <c r="AO19" s="1">
        <v>54</v>
      </c>
    </row>
    <row r="20" spans="1:41" x14ac:dyDescent="0.2">
      <c r="A20" s="1" t="s">
        <v>17</v>
      </c>
      <c r="B20" s="1">
        <v>86</v>
      </c>
      <c r="C20" s="1">
        <v>87</v>
      </c>
      <c r="D20" s="1">
        <v>88</v>
      </c>
      <c r="E20" s="1">
        <v>70</v>
      </c>
      <c r="F20" s="1">
        <v>50</v>
      </c>
      <c r="G20" s="1">
        <v>51</v>
      </c>
      <c r="H20" s="1">
        <v>49</v>
      </c>
      <c r="I20" s="1">
        <v>47</v>
      </c>
      <c r="J20" s="1">
        <v>38</v>
      </c>
      <c r="K20" s="1">
        <v>36</v>
      </c>
      <c r="L20" s="1">
        <v>46</v>
      </c>
      <c r="M20" s="1">
        <v>65</v>
      </c>
      <c r="N20" s="1">
        <v>89</v>
      </c>
      <c r="O20" s="1">
        <v>86</v>
      </c>
      <c r="P20" s="1">
        <v>84</v>
      </c>
      <c r="Q20" s="1">
        <v>71</v>
      </c>
      <c r="R20" s="1">
        <v>57</v>
      </c>
      <c r="S20" s="1">
        <v>59</v>
      </c>
      <c r="T20" s="1">
        <v>45</v>
      </c>
      <c r="U20" s="1">
        <v>48</v>
      </c>
      <c r="V20" s="1">
        <v>40</v>
      </c>
      <c r="W20" s="1">
        <v>38</v>
      </c>
      <c r="X20" s="1">
        <v>39</v>
      </c>
      <c r="Y20" s="1">
        <v>52</v>
      </c>
      <c r="Z20" s="1">
        <v>86</v>
      </c>
      <c r="AA20" s="1">
        <v>77</v>
      </c>
      <c r="AB20" s="1">
        <v>95</v>
      </c>
      <c r="AC20" s="1">
        <v>68</v>
      </c>
      <c r="AD20" s="1">
        <v>53</v>
      </c>
      <c r="AE20" s="1">
        <v>55</v>
      </c>
      <c r="AF20" s="1">
        <v>49</v>
      </c>
      <c r="AG20" s="1">
        <v>51</v>
      </c>
      <c r="AH20" s="1">
        <v>39</v>
      </c>
      <c r="AI20" s="1">
        <v>39</v>
      </c>
      <c r="AJ20" s="1">
        <v>45</v>
      </c>
      <c r="AK20" s="1">
        <v>77</v>
      </c>
      <c r="AL20" s="1">
        <v>119</v>
      </c>
      <c r="AM20" s="1">
        <v>113</v>
      </c>
      <c r="AN20" s="1">
        <v>122</v>
      </c>
      <c r="AO20" s="1">
        <v>119</v>
      </c>
    </row>
    <row r="21" spans="1:41" x14ac:dyDescent="0.2">
      <c r="A21" s="1" t="s">
        <v>18</v>
      </c>
      <c r="B21" s="1">
        <v>152</v>
      </c>
      <c r="C21" s="1">
        <v>155</v>
      </c>
      <c r="D21" s="1">
        <v>149</v>
      </c>
      <c r="E21" s="1">
        <v>118</v>
      </c>
      <c r="F21" s="1">
        <v>120</v>
      </c>
      <c r="G21" s="1">
        <v>137</v>
      </c>
      <c r="H21" s="1">
        <v>121</v>
      </c>
      <c r="I21" s="1">
        <v>116</v>
      </c>
      <c r="J21" s="1">
        <v>97</v>
      </c>
      <c r="K21" s="1">
        <v>96</v>
      </c>
      <c r="L21" s="1">
        <v>110</v>
      </c>
      <c r="M21" s="1">
        <v>127</v>
      </c>
      <c r="N21" s="1">
        <v>166</v>
      </c>
      <c r="O21" s="1">
        <v>153</v>
      </c>
      <c r="P21" s="1">
        <v>152</v>
      </c>
      <c r="Q21" s="1">
        <v>123</v>
      </c>
      <c r="R21" s="1">
        <v>92</v>
      </c>
      <c r="S21" s="1">
        <v>103</v>
      </c>
      <c r="T21" s="1">
        <v>84</v>
      </c>
      <c r="U21" s="1">
        <v>87</v>
      </c>
      <c r="V21" s="1">
        <v>74</v>
      </c>
      <c r="W21" s="1">
        <v>77</v>
      </c>
      <c r="X21" s="1">
        <v>87</v>
      </c>
      <c r="Y21" s="1">
        <v>95</v>
      </c>
      <c r="Z21" s="1">
        <v>130</v>
      </c>
      <c r="AA21" s="1">
        <v>122</v>
      </c>
      <c r="AB21" s="1">
        <v>125</v>
      </c>
      <c r="AC21" s="1">
        <v>91</v>
      </c>
      <c r="AD21" s="1">
        <v>73</v>
      </c>
      <c r="AE21" s="1">
        <v>87</v>
      </c>
      <c r="AF21" s="1">
        <v>70</v>
      </c>
      <c r="AG21" s="1">
        <v>69</v>
      </c>
      <c r="AH21" s="1">
        <v>59</v>
      </c>
      <c r="AI21" s="1">
        <v>62</v>
      </c>
      <c r="AJ21" s="1">
        <v>87</v>
      </c>
      <c r="AK21" s="1">
        <v>102</v>
      </c>
      <c r="AL21" s="1">
        <v>132</v>
      </c>
      <c r="AM21" s="1">
        <v>126</v>
      </c>
      <c r="AN21" s="1">
        <v>127</v>
      </c>
      <c r="AO21" s="1">
        <v>110</v>
      </c>
    </row>
    <row r="22" spans="1:41" x14ac:dyDescent="0.2">
      <c r="A22" s="1" t="s">
        <v>19</v>
      </c>
      <c r="B22" s="1">
        <v>2744</v>
      </c>
      <c r="C22" s="1">
        <v>2669</v>
      </c>
      <c r="D22" s="1">
        <v>2868</v>
      </c>
      <c r="E22" s="1">
        <v>2370</v>
      </c>
      <c r="F22" s="1">
        <v>2206</v>
      </c>
      <c r="G22" s="1">
        <v>2584</v>
      </c>
      <c r="H22" s="1">
        <v>2322</v>
      </c>
      <c r="I22" s="1">
        <v>2397</v>
      </c>
      <c r="J22" s="1">
        <v>2028</v>
      </c>
      <c r="K22" s="1">
        <v>1905</v>
      </c>
      <c r="L22" s="1">
        <v>2066</v>
      </c>
      <c r="M22" s="1">
        <v>2177</v>
      </c>
      <c r="N22" s="1">
        <v>2515</v>
      </c>
      <c r="O22" s="1">
        <v>2402</v>
      </c>
      <c r="P22" s="1">
        <v>2413</v>
      </c>
      <c r="Q22" s="1">
        <v>2227</v>
      </c>
      <c r="R22" s="1">
        <v>2008</v>
      </c>
      <c r="S22" s="1">
        <v>2486</v>
      </c>
      <c r="T22" s="1">
        <v>2076</v>
      </c>
      <c r="U22" s="1">
        <v>2253</v>
      </c>
      <c r="V22" s="1">
        <v>1950</v>
      </c>
      <c r="W22" s="1">
        <v>1838</v>
      </c>
      <c r="X22" s="1">
        <v>1812</v>
      </c>
      <c r="Y22" s="1">
        <v>1934</v>
      </c>
      <c r="Z22" s="1">
        <v>2178</v>
      </c>
      <c r="AA22" s="1">
        <v>2217</v>
      </c>
      <c r="AB22" s="1">
        <v>2225</v>
      </c>
      <c r="AC22" s="1">
        <v>1864</v>
      </c>
      <c r="AD22" s="1">
        <v>1771</v>
      </c>
      <c r="AE22" s="1">
        <v>2274</v>
      </c>
      <c r="AF22" s="1">
        <v>2011</v>
      </c>
      <c r="AG22" s="1">
        <v>1959</v>
      </c>
      <c r="AH22" s="1">
        <v>1631</v>
      </c>
      <c r="AI22" s="1">
        <v>1690</v>
      </c>
      <c r="AJ22" s="1">
        <v>1764</v>
      </c>
      <c r="AK22" s="1">
        <v>1966</v>
      </c>
      <c r="AL22" s="1">
        <v>2495</v>
      </c>
      <c r="AM22" s="1">
        <v>2302</v>
      </c>
      <c r="AN22" s="1">
        <v>2318</v>
      </c>
      <c r="AO22" s="1">
        <v>2237</v>
      </c>
    </row>
    <row r="23" spans="1:41" x14ac:dyDescent="0.2">
      <c r="A23" s="1" t="s">
        <v>20</v>
      </c>
      <c r="B23" s="1">
        <v>6583</v>
      </c>
      <c r="C23" s="1">
        <v>6387</v>
      </c>
      <c r="D23" s="1">
        <v>6724</v>
      </c>
      <c r="E23" s="1">
        <v>5468</v>
      </c>
      <c r="F23" s="1">
        <v>5032</v>
      </c>
      <c r="G23" s="1">
        <v>5873</v>
      </c>
      <c r="H23" s="1">
        <v>5235</v>
      </c>
      <c r="I23" s="1">
        <v>5280</v>
      </c>
      <c r="J23" s="1">
        <v>4659</v>
      </c>
      <c r="K23" s="1">
        <v>4351</v>
      </c>
      <c r="L23" s="1">
        <v>4770</v>
      </c>
      <c r="M23" s="1">
        <v>5501</v>
      </c>
      <c r="N23" s="1">
        <v>6259</v>
      </c>
      <c r="O23" s="1">
        <v>6201</v>
      </c>
      <c r="P23" s="1">
        <v>5993</v>
      </c>
      <c r="Q23" s="1">
        <v>5289</v>
      </c>
      <c r="R23" s="1">
        <v>4871</v>
      </c>
      <c r="S23" s="1">
        <v>5850</v>
      </c>
      <c r="T23" s="1">
        <v>5135</v>
      </c>
      <c r="U23" s="1">
        <v>5384</v>
      </c>
      <c r="V23" s="1">
        <v>4768</v>
      </c>
      <c r="W23" s="1">
        <v>4389</v>
      </c>
      <c r="X23" s="1">
        <v>4444</v>
      </c>
      <c r="Y23" s="1">
        <v>5074</v>
      </c>
      <c r="Z23" s="1">
        <v>5742</v>
      </c>
      <c r="AA23" s="1">
        <v>5784</v>
      </c>
      <c r="AB23" s="1">
        <v>5577</v>
      </c>
      <c r="AC23" s="1">
        <v>4439</v>
      </c>
      <c r="AD23" s="1">
        <v>4157</v>
      </c>
      <c r="AE23" s="1">
        <v>5108</v>
      </c>
      <c r="AF23" s="1">
        <v>4640</v>
      </c>
      <c r="AG23" s="1">
        <v>4549</v>
      </c>
      <c r="AH23" s="1">
        <v>3909</v>
      </c>
      <c r="AI23" s="1">
        <v>3860</v>
      </c>
      <c r="AJ23" s="1">
        <v>4055</v>
      </c>
      <c r="AK23" s="1">
        <v>4923</v>
      </c>
      <c r="AL23" s="1">
        <v>6191</v>
      </c>
      <c r="AM23" s="1">
        <v>5628</v>
      </c>
      <c r="AN23" s="1">
        <v>5541</v>
      </c>
      <c r="AO23" s="1">
        <v>5209</v>
      </c>
    </row>
    <row r="24" spans="1:41" x14ac:dyDescent="0.2">
      <c r="A24" s="1" t="s">
        <v>21</v>
      </c>
      <c r="B24" s="1">
        <v>5903</v>
      </c>
      <c r="C24" s="1">
        <v>5736</v>
      </c>
      <c r="D24" s="1">
        <v>6056</v>
      </c>
      <c r="E24" s="1">
        <v>4942</v>
      </c>
      <c r="F24" s="1">
        <v>4540</v>
      </c>
      <c r="G24" s="1">
        <v>5281</v>
      </c>
      <c r="H24" s="1">
        <v>4717</v>
      </c>
      <c r="I24" s="1">
        <v>4749</v>
      </c>
      <c r="J24" s="1">
        <v>4192</v>
      </c>
      <c r="K24" s="1">
        <v>3933</v>
      </c>
      <c r="L24" s="1">
        <v>4305</v>
      </c>
      <c r="M24" s="1">
        <v>4944</v>
      </c>
      <c r="N24" s="1">
        <v>5607</v>
      </c>
      <c r="O24" s="1">
        <v>5558</v>
      </c>
      <c r="P24" s="1">
        <v>5384</v>
      </c>
      <c r="Q24" s="1">
        <v>4760</v>
      </c>
      <c r="R24" s="1">
        <v>4395</v>
      </c>
      <c r="S24" s="1">
        <v>5250</v>
      </c>
      <c r="T24" s="1">
        <v>4609</v>
      </c>
      <c r="U24" s="1">
        <v>4843</v>
      </c>
      <c r="V24" s="1">
        <v>4290</v>
      </c>
      <c r="W24" s="1">
        <v>3965</v>
      </c>
      <c r="X24" s="1">
        <v>3982</v>
      </c>
      <c r="Y24" s="1">
        <v>4551</v>
      </c>
      <c r="Z24" s="1">
        <v>5121</v>
      </c>
      <c r="AA24" s="1">
        <v>5180</v>
      </c>
      <c r="AB24" s="1">
        <v>4982</v>
      </c>
      <c r="AC24" s="1">
        <v>3967</v>
      </c>
      <c r="AD24" s="1">
        <v>3732</v>
      </c>
      <c r="AE24" s="1">
        <v>4597</v>
      </c>
      <c r="AF24" s="1">
        <v>4169</v>
      </c>
      <c r="AG24" s="1">
        <v>4102</v>
      </c>
      <c r="AH24" s="1">
        <v>3539</v>
      </c>
      <c r="AI24" s="1">
        <v>3492</v>
      </c>
      <c r="AJ24" s="1">
        <v>3640</v>
      </c>
      <c r="AK24" s="1">
        <v>4421</v>
      </c>
      <c r="AL24" s="1">
        <v>5557</v>
      </c>
      <c r="AM24" s="1">
        <v>5052</v>
      </c>
      <c r="AN24" s="1">
        <v>4985</v>
      </c>
      <c r="AO24" s="1">
        <v>4671</v>
      </c>
    </row>
    <row r="25" spans="1:41" x14ac:dyDescent="0.2">
      <c r="A25" s="1" t="s">
        <v>22</v>
      </c>
      <c r="B25" s="1">
        <v>75</v>
      </c>
      <c r="C25" s="1">
        <v>84</v>
      </c>
      <c r="D25" s="1">
        <v>83</v>
      </c>
      <c r="E25" s="1">
        <v>64</v>
      </c>
      <c r="F25" s="1">
        <v>57</v>
      </c>
      <c r="G25" s="1">
        <v>64</v>
      </c>
      <c r="H25" s="1">
        <v>53</v>
      </c>
      <c r="I25" s="1">
        <v>52</v>
      </c>
      <c r="J25" s="1">
        <v>43</v>
      </c>
      <c r="K25" s="1">
        <v>39</v>
      </c>
      <c r="L25" s="1">
        <v>47</v>
      </c>
      <c r="M25" s="1">
        <v>70</v>
      </c>
      <c r="N25" s="1">
        <v>79</v>
      </c>
      <c r="O25" s="1">
        <v>76</v>
      </c>
      <c r="P25" s="1">
        <v>72</v>
      </c>
      <c r="Q25" s="1">
        <v>56</v>
      </c>
      <c r="R25" s="1">
        <v>48</v>
      </c>
      <c r="S25" s="1">
        <v>58</v>
      </c>
      <c r="T25" s="1">
        <v>47</v>
      </c>
      <c r="U25" s="1">
        <v>47</v>
      </c>
      <c r="V25" s="1">
        <v>43</v>
      </c>
      <c r="W25" s="1">
        <v>38</v>
      </c>
      <c r="X25" s="1">
        <v>36</v>
      </c>
      <c r="Y25" s="1">
        <v>53</v>
      </c>
      <c r="Z25" s="1">
        <v>65</v>
      </c>
      <c r="AA25" s="1">
        <v>64</v>
      </c>
      <c r="AB25" s="1">
        <v>68</v>
      </c>
      <c r="AC25" s="1">
        <v>57</v>
      </c>
      <c r="AD25" s="1">
        <v>41</v>
      </c>
      <c r="AE25" s="1">
        <v>54</v>
      </c>
      <c r="AF25" s="1">
        <v>45</v>
      </c>
      <c r="AG25" s="1">
        <v>46</v>
      </c>
      <c r="AH25" s="1">
        <v>42</v>
      </c>
      <c r="AI25" s="1">
        <v>37</v>
      </c>
      <c r="AJ25" s="1">
        <v>39</v>
      </c>
      <c r="AK25" s="1">
        <v>60</v>
      </c>
      <c r="AL25" s="1">
        <v>73</v>
      </c>
      <c r="AM25" s="1">
        <v>70</v>
      </c>
      <c r="AN25" s="1">
        <v>80</v>
      </c>
      <c r="AO25" s="1">
        <v>73</v>
      </c>
    </row>
    <row r="26" spans="1:41" x14ac:dyDescent="0.2">
      <c r="A26" s="1" t="s">
        <v>23</v>
      </c>
      <c r="B26" s="1">
        <v>32</v>
      </c>
      <c r="C26" s="1">
        <v>28</v>
      </c>
      <c r="D26" s="1">
        <v>35</v>
      </c>
      <c r="E26" s="1">
        <v>31</v>
      </c>
      <c r="F26" s="1">
        <v>28</v>
      </c>
      <c r="G26" s="1">
        <v>29</v>
      </c>
      <c r="H26" s="1">
        <v>24</v>
      </c>
      <c r="I26" s="1">
        <v>22</v>
      </c>
      <c r="J26" s="1">
        <v>20</v>
      </c>
      <c r="K26" s="1">
        <v>19</v>
      </c>
      <c r="L26" s="1">
        <v>24</v>
      </c>
      <c r="M26" s="1">
        <v>25</v>
      </c>
      <c r="N26" s="1">
        <v>26</v>
      </c>
      <c r="O26" s="1">
        <v>29</v>
      </c>
      <c r="P26" s="1">
        <v>33</v>
      </c>
      <c r="Q26" s="1">
        <v>26</v>
      </c>
      <c r="R26" s="1">
        <v>26</v>
      </c>
      <c r="S26" s="1">
        <v>31</v>
      </c>
      <c r="T26" s="1">
        <v>23</v>
      </c>
      <c r="U26" s="1">
        <v>24</v>
      </c>
      <c r="V26" s="1">
        <v>20</v>
      </c>
      <c r="W26" s="1">
        <v>21</v>
      </c>
      <c r="X26" s="1">
        <v>21</v>
      </c>
      <c r="Y26" s="1">
        <v>22</v>
      </c>
      <c r="Z26" s="1">
        <v>24</v>
      </c>
      <c r="AA26" s="1">
        <v>25</v>
      </c>
      <c r="AB26" s="1">
        <v>27</v>
      </c>
      <c r="AC26" s="1">
        <v>18</v>
      </c>
      <c r="AD26" s="1">
        <v>22</v>
      </c>
      <c r="AE26" s="1">
        <v>28</v>
      </c>
      <c r="AF26" s="1">
        <v>23</v>
      </c>
      <c r="AG26" s="1">
        <v>24</v>
      </c>
      <c r="AH26" s="1">
        <v>22</v>
      </c>
      <c r="AI26" s="1">
        <v>27</v>
      </c>
      <c r="AJ26" s="1">
        <v>31</v>
      </c>
      <c r="AK26" s="1">
        <v>26</v>
      </c>
      <c r="AL26" s="1">
        <v>28</v>
      </c>
      <c r="AM26" s="1">
        <v>32</v>
      </c>
      <c r="AN26" s="1">
        <v>30</v>
      </c>
      <c r="AO26" s="1">
        <v>22</v>
      </c>
    </row>
    <row r="27" spans="1:41" x14ac:dyDescent="0.2">
      <c r="A27" s="1" t="s">
        <v>24</v>
      </c>
      <c r="B27" s="1">
        <v>1200</v>
      </c>
      <c r="C27" s="1">
        <v>1149</v>
      </c>
      <c r="D27" s="1">
        <v>1246</v>
      </c>
      <c r="E27" s="1">
        <v>1075</v>
      </c>
      <c r="F27" s="1">
        <v>990</v>
      </c>
      <c r="G27" s="1">
        <v>1270</v>
      </c>
      <c r="H27" s="1">
        <v>1183</v>
      </c>
      <c r="I27" s="1">
        <v>1098</v>
      </c>
      <c r="J27" s="1">
        <v>948</v>
      </c>
      <c r="K27" s="1">
        <v>891</v>
      </c>
      <c r="L27" s="1">
        <v>947</v>
      </c>
      <c r="M27" s="1">
        <v>975</v>
      </c>
      <c r="N27" s="1">
        <v>1107</v>
      </c>
      <c r="O27" s="1">
        <v>1209</v>
      </c>
      <c r="P27" s="1">
        <v>1243</v>
      </c>
      <c r="Q27" s="1">
        <v>1116</v>
      </c>
      <c r="R27" s="1">
        <v>1014</v>
      </c>
      <c r="S27" s="1">
        <v>1337</v>
      </c>
      <c r="T27" s="1">
        <v>1185</v>
      </c>
      <c r="U27" s="1">
        <v>1291</v>
      </c>
      <c r="V27" s="1">
        <v>1048</v>
      </c>
      <c r="W27" s="1">
        <v>978</v>
      </c>
      <c r="X27" s="1">
        <v>996</v>
      </c>
      <c r="Y27" s="1">
        <v>1011</v>
      </c>
      <c r="Z27" s="1">
        <v>1066</v>
      </c>
      <c r="AA27" s="1">
        <v>1147</v>
      </c>
      <c r="AB27" s="1">
        <v>1111</v>
      </c>
      <c r="AC27" s="1">
        <v>1044</v>
      </c>
      <c r="AD27" s="1">
        <v>917</v>
      </c>
      <c r="AE27" s="1">
        <v>1187</v>
      </c>
      <c r="AF27" s="1">
        <v>1240</v>
      </c>
      <c r="AG27" s="1">
        <v>1022</v>
      </c>
      <c r="AH27" s="1">
        <v>830</v>
      </c>
      <c r="AI27" s="1">
        <v>829</v>
      </c>
      <c r="AJ27" s="1">
        <v>827</v>
      </c>
      <c r="AK27" s="1">
        <v>934</v>
      </c>
      <c r="AL27" s="1">
        <v>1199</v>
      </c>
      <c r="AM27" s="1">
        <v>1146</v>
      </c>
      <c r="AN27" s="1">
        <v>1064</v>
      </c>
      <c r="AO27" s="1">
        <v>1016</v>
      </c>
    </row>
    <row r="28" spans="1:41" x14ac:dyDescent="0.2">
      <c r="A28" s="1" t="s">
        <v>25</v>
      </c>
      <c r="B28" s="1">
        <v>1626</v>
      </c>
      <c r="C28" s="1">
        <v>1583</v>
      </c>
      <c r="D28" s="1">
        <v>1684</v>
      </c>
      <c r="E28" s="1">
        <v>1420</v>
      </c>
      <c r="F28" s="1">
        <v>1276</v>
      </c>
      <c r="G28" s="1">
        <v>1629</v>
      </c>
      <c r="H28" s="1">
        <v>1501</v>
      </c>
      <c r="I28" s="1">
        <v>1399</v>
      </c>
      <c r="J28" s="1">
        <v>1216</v>
      </c>
      <c r="K28" s="1">
        <v>1123</v>
      </c>
      <c r="L28" s="1">
        <v>1217</v>
      </c>
      <c r="M28" s="1">
        <v>1307</v>
      </c>
      <c r="N28" s="1">
        <v>1542</v>
      </c>
      <c r="O28" s="1">
        <v>1631</v>
      </c>
      <c r="P28" s="1">
        <v>1641</v>
      </c>
      <c r="Q28" s="1">
        <v>1446</v>
      </c>
      <c r="R28" s="1">
        <v>1296</v>
      </c>
      <c r="S28" s="1">
        <v>1686</v>
      </c>
      <c r="T28" s="1">
        <v>1492</v>
      </c>
      <c r="U28" s="1">
        <v>1619</v>
      </c>
      <c r="V28" s="1">
        <v>1298</v>
      </c>
      <c r="W28" s="1">
        <v>1226</v>
      </c>
      <c r="X28" s="1">
        <v>1272</v>
      </c>
      <c r="Y28" s="1">
        <v>1338</v>
      </c>
      <c r="Z28" s="1">
        <v>1512</v>
      </c>
      <c r="AA28" s="1">
        <v>1548</v>
      </c>
      <c r="AB28" s="1">
        <v>1547</v>
      </c>
      <c r="AC28" s="1">
        <v>1374</v>
      </c>
      <c r="AD28" s="1">
        <v>1185</v>
      </c>
      <c r="AE28" s="1">
        <v>1541</v>
      </c>
      <c r="AF28" s="1">
        <v>1564</v>
      </c>
      <c r="AG28" s="1">
        <v>1299</v>
      </c>
      <c r="AH28" s="1">
        <v>1065</v>
      </c>
      <c r="AI28" s="1">
        <v>1079</v>
      </c>
      <c r="AJ28" s="1">
        <v>1108</v>
      </c>
      <c r="AK28" s="1">
        <v>1238</v>
      </c>
      <c r="AL28" s="1">
        <v>1649</v>
      </c>
      <c r="AM28" s="1">
        <v>1580</v>
      </c>
      <c r="AN28" s="1">
        <v>1498</v>
      </c>
      <c r="AO28" s="1">
        <v>1371</v>
      </c>
    </row>
    <row r="29" spans="1:41" x14ac:dyDescent="0.2">
      <c r="A29" s="1" t="s">
        <v>26</v>
      </c>
      <c r="B29" s="1">
        <v>2873</v>
      </c>
      <c r="C29" s="1">
        <v>2781</v>
      </c>
      <c r="D29" s="1">
        <v>2933</v>
      </c>
      <c r="E29" s="1">
        <v>2478</v>
      </c>
      <c r="F29" s="1">
        <v>2203</v>
      </c>
      <c r="G29" s="1">
        <v>2678</v>
      </c>
      <c r="H29" s="1">
        <v>2499</v>
      </c>
      <c r="I29" s="1">
        <v>2364</v>
      </c>
      <c r="J29" s="1">
        <v>1948</v>
      </c>
      <c r="K29" s="1">
        <v>1815</v>
      </c>
      <c r="L29" s="1">
        <v>2071</v>
      </c>
      <c r="M29" s="1">
        <v>2380</v>
      </c>
      <c r="N29" s="1">
        <v>2743</v>
      </c>
      <c r="O29" s="1">
        <v>2873</v>
      </c>
      <c r="P29" s="1">
        <v>2861</v>
      </c>
      <c r="Q29" s="1">
        <v>2493</v>
      </c>
      <c r="R29" s="1">
        <v>2319</v>
      </c>
      <c r="S29" s="1">
        <v>2801</v>
      </c>
      <c r="T29" s="1">
        <v>2584</v>
      </c>
      <c r="U29" s="1">
        <v>2783</v>
      </c>
      <c r="V29" s="1">
        <v>2383</v>
      </c>
      <c r="W29" s="1">
        <v>2190</v>
      </c>
      <c r="X29" s="1">
        <v>2295</v>
      </c>
      <c r="Y29" s="1">
        <v>2471</v>
      </c>
      <c r="Z29" s="1">
        <v>2805</v>
      </c>
      <c r="AA29" s="1">
        <v>2838</v>
      </c>
      <c r="AB29" s="1">
        <v>2757</v>
      </c>
      <c r="AC29" s="1">
        <v>2356</v>
      </c>
      <c r="AD29" s="1">
        <v>2058</v>
      </c>
      <c r="AE29" s="1">
        <v>2445</v>
      </c>
      <c r="AF29" s="1">
        <v>2390</v>
      </c>
      <c r="AG29" s="1">
        <v>2142</v>
      </c>
      <c r="AH29" s="1">
        <v>1811</v>
      </c>
      <c r="AI29" s="1">
        <v>1754</v>
      </c>
      <c r="AJ29" s="1">
        <v>1855</v>
      </c>
      <c r="AK29" s="1">
        <v>2224</v>
      </c>
      <c r="AL29" s="1">
        <v>2809</v>
      </c>
      <c r="AM29" s="1">
        <v>2608</v>
      </c>
      <c r="AN29" s="1">
        <v>2547</v>
      </c>
      <c r="AO29" s="1">
        <v>2334</v>
      </c>
    </row>
    <row r="30" spans="1:41" x14ac:dyDescent="0.2">
      <c r="A30" s="1" t="s">
        <v>27</v>
      </c>
      <c r="B30" s="1">
        <v>59</v>
      </c>
      <c r="C30" s="1">
        <v>74</v>
      </c>
      <c r="D30" s="1">
        <v>66</v>
      </c>
      <c r="E30" s="1">
        <v>56</v>
      </c>
      <c r="F30" s="1">
        <v>44</v>
      </c>
      <c r="G30" s="1">
        <v>51</v>
      </c>
      <c r="H30" s="1">
        <v>45</v>
      </c>
      <c r="I30" s="1">
        <v>46</v>
      </c>
      <c r="J30" s="1">
        <v>38</v>
      </c>
      <c r="K30" s="1">
        <v>36</v>
      </c>
      <c r="L30" s="1">
        <v>50</v>
      </c>
      <c r="M30" s="1">
        <v>54</v>
      </c>
      <c r="N30" s="1">
        <v>65</v>
      </c>
      <c r="O30" s="1">
        <v>57</v>
      </c>
      <c r="P30" s="1">
        <v>62</v>
      </c>
      <c r="Q30" s="1">
        <v>50</v>
      </c>
      <c r="R30" s="1">
        <v>45</v>
      </c>
      <c r="S30" s="1">
        <v>53</v>
      </c>
      <c r="T30" s="1">
        <v>44</v>
      </c>
      <c r="U30" s="1">
        <v>44</v>
      </c>
      <c r="V30" s="1">
        <v>36</v>
      </c>
      <c r="W30" s="1">
        <v>34</v>
      </c>
      <c r="X30" s="1">
        <v>36</v>
      </c>
      <c r="Y30" s="1">
        <v>48</v>
      </c>
      <c r="Z30" s="1">
        <v>54</v>
      </c>
      <c r="AA30" s="1">
        <v>56</v>
      </c>
      <c r="AB30" s="1">
        <v>51</v>
      </c>
      <c r="AC30" s="1">
        <v>38</v>
      </c>
      <c r="AD30" s="1">
        <v>34</v>
      </c>
      <c r="AE30" s="1">
        <v>39</v>
      </c>
      <c r="AF30" s="1">
        <v>37</v>
      </c>
      <c r="AG30" s="1">
        <v>35</v>
      </c>
      <c r="AH30" s="1">
        <v>30</v>
      </c>
      <c r="AI30" s="1">
        <v>31</v>
      </c>
      <c r="AJ30" s="1">
        <v>36</v>
      </c>
      <c r="AK30" s="1">
        <v>45</v>
      </c>
      <c r="AL30" s="1">
        <v>58</v>
      </c>
      <c r="AM30" s="1">
        <v>56</v>
      </c>
      <c r="AN30" s="1">
        <v>54</v>
      </c>
      <c r="AO30" s="1">
        <v>52</v>
      </c>
    </row>
    <row r="31" spans="1:41" x14ac:dyDescent="0.2">
      <c r="A31" s="1" t="s">
        <v>28</v>
      </c>
      <c r="B31" s="1">
        <v>44</v>
      </c>
      <c r="C31" s="1">
        <v>39</v>
      </c>
      <c r="D31" s="1">
        <v>43</v>
      </c>
      <c r="E31" s="1">
        <v>38</v>
      </c>
      <c r="F31" s="1">
        <v>32</v>
      </c>
      <c r="G31" s="1">
        <v>42</v>
      </c>
      <c r="H31" s="1">
        <v>36</v>
      </c>
      <c r="I31" s="1">
        <v>36</v>
      </c>
      <c r="J31" s="1">
        <v>29</v>
      </c>
      <c r="K31" s="1">
        <v>29</v>
      </c>
      <c r="L31" s="1">
        <v>35</v>
      </c>
      <c r="M31" s="1">
        <v>41</v>
      </c>
      <c r="N31" s="1">
        <v>47</v>
      </c>
      <c r="O31" s="1">
        <v>46</v>
      </c>
      <c r="P31" s="1">
        <v>47</v>
      </c>
      <c r="Q31" s="1">
        <v>39</v>
      </c>
      <c r="R31" s="1">
        <v>34</v>
      </c>
      <c r="S31" s="1">
        <v>39</v>
      </c>
      <c r="T31" s="1">
        <v>31</v>
      </c>
      <c r="U31" s="1">
        <v>32</v>
      </c>
      <c r="V31" s="1">
        <v>29</v>
      </c>
      <c r="W31" s="1">
        <v>28</v>
      </c>
      <c r="X31" s="1">
        <v>27</v>
      </c>
      <c r="Y31" s="1">
        <v>34</v>
      </c>
      <c r="Z31" s="1">
        <v>37</v>
      </c>
      <c r="AA31" s="1">
        <v>39</v>
      </c>
      <c r="AB31" s="1">
        <v>38</v>
      </c>
      <c r="AC31" s="1">
        <v>32</v>
      </c>
      <c r="AD31" s="1">
        <v>26</v>
      </c>
      <c r="AE31" s="1">
        <v>38</v>
      </c>
      <c r="AF31" s="1">
        <v>32</v>
      </c>
      <c r="AG31" s="1">
        <v>32</v>
      </c>
      <c r="AH31" s="1">
        <v>28</v>
      </c>
      <c r="AI31" s="1">
        <v>25</v>
      </c>
      <c r="AJ31" s="1">
        <v>29</v>
      </c>
      <c r="AK31" s="1">
        <v>31</v>
      </c>
      <c r="AL31" s="1">
        <v>36</v>
      </c>
      <c r="AM31" s="1">
        <v>35</v>
      </c>
      <c r="AN31" s="1">
        <v>37</v>
      </c>
      <c r="AO31" s="1">
        <v>34</v>
      </c>
    </row>
    <row r="32" spans="1:41" x14ac:dyDescent="0.2">
      <c r="A32" s="1" t="s">
        <v>29</v>
      </c>
      <c r="B32" s="1">
        <v>58</v>
      </c>
      <c r="C32" s="1">
        <v>62</v>
      </c>
      <c r="D32" s="1">
        <v>63</v>
      </c>
      <c r="E32" s="1">
        <v>49</v>
      </c>
      <c r="F32" s="1">
        <v>38</v>
      </c>
      <c r="G32" s="1">
        <v>46</v>
      </c>
      <c r="H32" s="1">
        <v>43</v>
      </c>
      <c r="I32" s="1">
        <v>45</v>
      </c>
      <c r="J32" s="1">
        <v>39</v>
      </c>
      <c r="K32" s="1">
        <v>33</v>
      </c>
      <c r="L32" s="1">
        <v>41</v>
      </c>
      <c r="M32" s="1">
        <v>40</v>
      </c>
      <c r="N32" s="1">
        <v>48</v>
      </c>
      <c r="O32" s="1">
        <v>53</v>
      </c>
      <c r="P32" s="1">
        <v>56</v>
      </c>
      <c r="Q32" s="1">
        <v>48</v>
      </c>
      <c r="R32" s="1">
        <v>39</v>
      </c>
      <c r="S32" s="1">
        <v>51</v>
      </c>
      <c r="T32" s="1">
        <v>40</v>
      </c>
      <c r="U32" s="1">
        <v>43</v>
      </c>
      <c r="V32" s="1">
        <v>34</v>
      </c>
      <c r="W32" s="1">
        <v>33</v>
      </c>
      <c r="X32" s="1">
        <v>31</v>
      </c>
      <c r="Y32" s="1">
        <v>42</v>
      </c>
      <c r="Z32" s="1">
        <v>44</v>
      </c>
      <c r="AA32" s="1">
        <v>46</v>
      </c>
      <c r="AB32" s="1">
        <v>45</v>
      </c>
      <c r="AC32" s="1">
        <v>34</v>
      </c>
      <c r="AD32" s="1">
        <v>33</v>
      </c>
      <c r="AE32" s="1">
        <v>41</v>
      </c>
      <c r="AF32" s="1">
        <v>39</v>
      </c>
      <c r="AG32" s="1">
        <v>39</v>
      </c>
      <c r="AH32" s="1">
        <v>29</v>
      </c>
      <c r="AI32" s="1">
        <v>32</v>
      </c>
      <c r="AJ32" s="1">
        <v>36</v>
      </c>
      <c r="AK32" s="1">
        <v>43</v>
      </c>
      <c r="AL32" s="1">
        <v>58</v>
      </c>
      <c r="AM32" s="1">
        <v>57</v>
      </c>
      <c r="AN32" s="1">
        <v>61</v>
      </c>
      <c r="AO32" s="1">
        <v>51</v>
      </c>
    </row>
    <row r="33" spans="1:41" x14ac:dyDescent="0.2">
      <c r="A33" s="1" t="s">
        <v>30</v>
      </c>
      <c r="B33" s="1">
        <v>504</v>
      </c>
      <c r="C33" s="1">
        <v>488</v>
      </c>
      <c r="D33" s="1">
        <v>617</v>
      </c>
      <c r="E33" s="1">
        <v>539</v>
      </c>
      <c r="F33" s="1">
        <v>423</v>
      </c>
      <c r="G33" s="1">
        <v>495</v>
      </c>
      <c r="H33" s="1">
        <v>453</v>
      </c>
      <c r="I33" s="1">
        <v>444</v>
      </c>
      <c r="J33" s="1">
        <v>369</v>
      </c>
      <c r="K33" s="1">
        <v>343</v>
      </c>
      <c r="L33" s="1">
        <v>393</v>
      </c>
      <c r="M33" s="1">
        <v>462</v>
      </c>
      <c r="N33" s="1">
        <v>516</v>
      </c>
      <c r="O33" s="1">
        <v>519</v>
      </c>
      <c r="P33" s="1">
        <v>508</v>
      </c>
      <c r="Q33" s="1">
        <v>404</v>
      </c>
      <c r="R33" s="1">
        <v>369</v>
      </c>
      <c r="S33" s="1">
        <v>455</v>
      </c>
      <c r="T33" s="1">
        <v>380</v>
      </c>
      <c r="U33" s="1">
        <v>396</v>
      </c>
      <c r="V33" s="1">
        <v>328</v>
      </c>
      <c r="W33" s="1">
        <v>303</v>
      </c>
      <c r="X33" s="1">
        <v>314</v>
      </c>
      <c r="Y33" s="1">
        <v>376</v>
      </c>
      <c r="Z33" s="1">
        <v>444</v>
      </c>
      <c r="AA33" s="1">
        <v>462</v>
      </c>
      <c r="AB33" s="1">
        <v>441</v>
      </c>
      <c r="AC33" s="1">
        <v>334</v>
      </c>
      <c r="AD33" s="1">
        <v>302</v>
      </c>
      <c r="AE33" s="1">
        <v>384</v>
      </c>
      <c r="AF33" s="1">
        <v>339</v>
      </c>
      <c r="AG33" s="1">
        <v>348</v>
      </c>
      <c r="AH33" s="1">
        <v>276</v>
      </c>
      <c r="AI33" s="1">
        <v>271</v>
      </c>
      <c r="AJ33" s="1">
        <v>299</v>
      </c>
      <c r="AK33" s="1">
        <v>391</v>
      </c>
      <c r="AL33" s="1">
        <v>496</v>
      </c>
      <c r="AM33" s="1">
        <v>454</v>
      </c>
      <c r="AN33" s="1">
        <v>460</v>
      </c>
      <c r="AO33" s="1">
        <v>401</v>
      </c>
    </row>
    <row r="34" spans="1:41" x14ac:dyDescent="0.2">
      <c r="A34" s="1" t="s">
        <v>31</v>
      </c>
      <c r="B34" s="1">
        <v>90</v>
      </c>
      <c r="C34" s="1">
        <v>92</v>
      </c>
      <c r="D34" s="1">
        <v>84</v>
      </c>
      <c r="E34" s="1">
        <v>64</v>
      </c>
      <c r="F34" s="1">
        <v>52</v>
      </c>
      <c r="G34" s="1">
        <v>70</v>
      </c>
      <c r="H34" s="1">
        <v>70</v>
      </c>
      <c r="I34" s="1">
        <v>67</v>
      </c>
      <c r="J34" s="1">
        <v>55</v>
      </c>
      <c r="K34" s="1">
        <v>49</v>
      </c>
      <c r="L34" s="1">
        <v>66</v>
      </c>
      <c r="M34" s="1">
        <v>71</v>
      </c>
      <c r="N34" s="1">
        <v>89</v>
      </c>
      <c r="O34" s="1">
        <v>91</v>
      </c>
      <c r="P34" s="1">
        <v>90</v>
      </c>
      <c r="Q34" s="1">
        <v>77</v>
      </c>
      <c r="R34" s="1">
        <v>53</v>
      </c>
      <c r="S34" s="1">
        <v>68</v>
      </c>
      <c r="T34" s="1">
        <v>54</v>
      </c>
      <c r="U34" s="1">
        <v>60</v>
      </c>
      <c r="V34" s="1">
        <v>49</v>
      </c>
      <c r="W34" s="1">
        <v>44</v>
      </c>
      <c r="X34" s="1">
        <v>51</v>
      </c>
      <c r="Y34" s="1">
        <v>62</v>
      </c>
      <c r="Z34" s="1">
        <v>82</v>
      </c>
      <c r="AA34" s="1">
        <v>85</v>
      </c>
      <c r="AB34" s="1">
        <v>78</v>
      </c>
      <c r="AC34" s="1">
        <v>52</v>
      </c>
      <c r="AD34" s="1">
        <v>50</v>
      </c>
      <c r="AE34" s="1">
        <v>62</v>
      </c>
      <c r="AF34" s="1">
        <v>55</v>
      </c>
      <c r="AG34" s="1">
        <v>53</v>
      </c>
      <c r="AH34" s="1">
        <v>43</v>
      </c>
      <c r="AI34" s="1">
        <v>47</v>
      </c>
      <c r="AJ34" s="1">
        <v>59</v>
      </c>
      <c r="AK34" s="1">
        <v>69</v>
      </c>
      <c r="AL34" s="1">
        <v>89</v>
      </c>
      <c r="AM34" s="1">
        <v>90</v>
      </c>
      <c r="AN34" s="1">
        <v>82</v>
      </c>
      <c r="AO34" s="1">
        <v>66</v>
      </c>
    </row>
    <row r="35" spans="1:41" x14ac:dyDescent="0.2">
      <c r="A35" s="1" t="s">
        <v>32</v>
      </c>
      <c r="B35" s="1">
        <v>110</v>
      </c>
      <c r="C35" s="1">
        <v>109</v>
      </c>
      <c r="D35" s="1">
        <v>111</v>
      </c>
      <c r="E35" s="1">
        <v>85</v>
      </c>
      <c r="F35" s="1">
        <v>74</v>
      </c>
      <c r="G35" s="1">
        <v>85</v>
      </c>
      <c r="H35" s="1">
        <v>76</v>
      </c>
      <c r="I35" s="1">
        <v>78</v>
      </c>
      <c r="J35" s="1">
        <v>60</v>
      </c>
      <c r="K35" s="1">
        <v>58</v>
      </c>
      <c r="L35" s="1">
        <v>70</v>
      </c>
      <c r="M35" s="1">
        <v>84</v>
      </c>
      <c r="N35" s="1">
        <v>82</v>
      </c>
      <c r="O35" s="1">
        <v>87</v>
      </c>
      <c r="P35" s="1">
        <v>83</v>
      </c>
      <c r="Q35" s="1">
        <v>69</v>
      </c>
      <c r="R35" s="1">
        <v>63</v>
      </c>
      <c r="S35" s="1">
        <v>80</v>
      </c>
      <c r="T35" s="1">
        <v>67</v>
      </c>
      <c r="U35" s="1">
        <v>67</v>
      </c>
      <c r="V35" s="1">
        <v>57</v>
      </c>
      <c r="W35" s="1">
        <v>50</v>
      </c>
      <c r="X35" s="1">
        <v>52</v>
      </c>
      <c r="Y35" s="1">
        <v>59</v>
      </c>
      <c r="Z35" s="1">
        <v>63</v>
      </c>
      <c r="AA35" s="1">
        <v>65</v>
      </c>
      <c r="AB35" s="1">
        <v>63</v>
      </c>
      <c r="AC35" s="1">
        <v>49</v>
      </c>
      <c r="AD35" s="1">
        <v>49</v>
      </c>
      <c r="AE35" s="1">
        <v>60</v>
      </c>
      <c r="AF35" s="1">
        <v>50</v>
      </c>
      <c r="AG35" s="1">
        <v>51</v>
      </c>
      <c r="AH35" s="1">
        <v>42</v>
      </c>
      <c r="AI35" s="1">
        <v>43</v>
      </c>
      <c r="AJ35" s="1">
        <v>50</v>
      </c>
      <c r="AK35" s="1">
        <v>64</v>
      </c>
      <c r="AL35" s="1">
        <v>79</v>
      </c>
      <c r="AM35" s="1">
        <v>77</v>
      </c>
      <c r="AN35" s="1">
        <v>67</v>
      </c>
      <c r="AO35" s="1">
        <v>62</v>
      </c>
    </row>
    <row r="36" spans="1:41" x14ac:dyDescent="0.2">
      <c r="A36" s="1" t="s">
        <v>33</v>
      </c>
      <c r="B36" s="1">
        <v>42</v>
      </c>
      <c r="C36" s="1">
        <v>40</v>
      </c>
      <c r="D36" s="1">
        <v>48</v>
      </c>
      <c r="E36" s="1">
        <v>38</v>
      </c>
      <c r="F36" s="1">
        <v>34</v>
      </c>
      <c r="G36" s="1">
        <v>41</v>
      </c>
      <c r="H36" s="1">
        <v>38</v>
      </c>
      <c r="I36" s="1">
        <v>34</v>
      </c>
      <c r="J36" s="1">
        <v>26</v>
      </c>
      <c r="K36" s="1">
        <v>25</v>
      </c>
      <c r="L36" s="1">
        <v>28</v>
      </c>
      <c r="M36" s="1">
        <v>31</v>
      </c>
      <c r="N36" s="1">
        <v>39</v>
      </c>
      <c r="O36" s="1">
        <v>38</v>
      </c>
      <c r="P36" s="1">
        <v>37</v>
      </c>
      <c r="Q36" s="1">
        <v>29</v>
      </c>
      <c r="R36" s="1">
        <v>27</v>
      </c>
      <c r="S36" s="1">
        <v>32</v>
      </c>
      <c r="T36" s="1">
        <v>25</v>
      </c>
      <c r="U36" s="1">
        <v>26</v>
      </c>
      <c r="V36" s="1">
        <v>24</v>
      </c>
      <c r="W36" s="1">
        <v>23</v>
      </c>
      <c r="X36" s="1">
        <v>25</v>
      </c>
      <c r="Y36" s="1">
        <v>30</v>
      </c>
      <c r="Z36" s="1">
        <v>30</v>
      </c>
      <c r="AA36" s="1">
        <v>34</v>
      </c>
      <c r="AB36" s="1">
        <v>30</v>
      </c>
      <c r="AC36" s="1">
        <v>25</v>
      </c>
      <c r="AD36" s="1">
        <v>24</v>
      </c>
      <c r="AE36" s="1">
        <v>30</v>
      </c>
      <c r="AF36" s="1">
        <v>26</v>
      </c>
      <c r="AG36" s="1">
        <v>26</v>
      </c>
      <c r="AH36" s="1">
        <v>23</v>
      </c>
      <c r="AI36" s="1">
        <v>25</v>
      </c>
      <c r="AJ36" s="1">
        <v>26</v>
      </c>
      <c r="AK36" s="1">
        <v>33</v>
      </c>
      <c r="AL36" s="1">
        <v>44</v>
      </c>
      <c r="AM36" s="1">
        <v>39</v>
      </c>
      <c r="AN36" s="1">
        <v>36</v>
      </c>
      <c r="AO36" s="1">
        <v>32</v>
      </c>
    </row>
    <row r="37" spans="1:41" x14ac:dyDescent="0.2">
      <c r="A37" s="1" t="s">
        <v>34</v>
      </c>
      <c r="B37" s="1">
        <v>219</v>
      </c>
      <c r="C37" s="1">
        <v>227</v>
      </c>
      <c r="D37" s="1">
        <v>203</v>
      </c>
      <c r="E37" s="1">
        <v>117</v>
      </c>
      <c r="F37" s="1">
        <v>84</v>
      </c>
      <c r="G37" s="1">
        <v>120</v>
      </c>
      <c r="H37" s="1">
        <v>103</v>
      </c>
      <c r="I37" s="1">
        <v>105</v>
      </c>
      <c r="J37" s="1">
        <v>81</v>
      </c>
      <c r="K37" s="1">
        <v>79</v>
      </c>
      <c r="L37" s="1">
        <v>98</v>
      </c>
      <c r="M37" s="1">
        <v>144</v>
      </c>
      <c r="N37" s="1">
        <v>217</v>
      </c>
      <c r="O37" s="1">
        <v>190</v>
      </c>
      <c r="P37" s="1">
        <v>203</v>
      </c>
      <c r="Q37" s="1">
        <v>133</v>
      </c>
      <c r="R37" s="1">
        <v>91</v>
      </c>
      <c r="S37" s="1">
        <v>111</v>
      </c>
      <c r="T37" s="1">
        <v>95</v>
      </c>
      <c r="U37" s="1">
        <v>112</v>
      </c>
      <c r="V37" s="1">
        <v>84</v>
      </c>
      <c r="W37" s="1">
        <v>83</v>
      </c>
      <c r="X37" s="1">
        <v>103</v>
      </c>
      <c r="Y37" s="1">
        <v>119</v>
      </c>
      <c r="Z37" s="1">
        <v>175</v>
      </c>
      <c r="AA37" s="1">
        <v>181</v>
      </c>
      <c r="AB37" s="1">
        <v>171</v>
      </c>
      <c r="AC37" s="1">
        <v>145</v>
      </c>
      <c r="AD37" s="1">
        <v>115</v>
      </c>
      <c r="AE37" s="1">
        <v>116</v>
      </c>
      <c r="AF37" s="1">
        <v>104</v>
      </c>
      <c r="AG37" s="1">
        <v>91</v>
      </c>
      <c r="AH37" s="1">
        <v>76</v>
      </c>
      <c r="AI37" s="1">
        <v>61</v>
      </c>
      <c r="AJ37" s="1">
        <v>94</v>
      </c>
      <c r="AK37" s="1">
        <v>123</v>
      </c>
      <c r="AL37" s="1">
        <v>195</v>
      </c>
      <c r="AM37" s="1">
        <v>183</v>
      </c>
      <c r="AN37" s="1">
        <v>171</v>
      </c>
      <c r="AO37" s="1">
        <v>164</v>
      </c>
    </row>
    <row r="38" spans="1:41" x14ac:dyDescent="0.2">
      <c r="A38" s="1" t="s">
        <v>35</v>
      </c>
      <c r="B38" s="1">
        <v>68</v>
      </c>
      <c r="C38" s="1">
        <v>61</v>
      </c>
      <c r="D38" s="1">
        <v>65</v>
      </c>
      <c r="E38" s="1">
        <v>53</v>
      </c>
      <c r="F38" s="1">
        <v>52</v>
      </c>
      <c r="G38" s="1">
        <v>65</v>
      </c>
      <c r="H38" s="1">
        <v>56</v>
      </c>
      <c r="I38" s="1">
        <v>58</v>
      </c>
      <c r="J38" s="1">
        <v>53</v>
      </c>
      <c r="K38" s="1">
        <v>48</v>
      </c>
      <c r="L38" s="1">
        <v>53</v>
      </c>
      <c r="M38" s="1">
        <v>59</v>
      </c>
      <c r="N38" s="1">
        <v>63</v>
      </c>
      <c r="O38" s="1">
        <v>57</v>
      </c>
      <c r="P38" s="1">
        <v>52</v>
      </c>
      <c r="Q38" s="1">
        <v>51</v>
      </c>
      <c r="R38" s="1">
        <v>44</v>
      </c>
      <c r="S38" s="1">
        <v>53</v>
      </c>
      <c r="T38" s="1">
        <v>43</v>
      </c>
      <c r="U38" s="1">
        <v>46</v>
      </c>
      <c r="V38" s="1">
        <v>41</v>
      </c>
      <c r="W38" s="1">
        <v>38</v>
      </c>
      <c r="X38" s="1">
        <v>40</v>
      </c>
      <c r="Y38" s="1">
        <v>44</v>
      </c>
      <c r="Z38" s="1">
        <v>48</v>
      </c>
      <c r="AA38" s="1">
        <v>46</v>
      </c>
      <c r="AB38" s="1">
        <v>44</v>
      </c>
      <c r="AC38" s="1">
        <v>42</v>
      </c>
      <c r="AD38" s="1">
        <v>34</v>
      </c>
      <c r="AE38" s="1">
        <v>40</v>
      </c>
      <c r="AF38" s="1">
        <v>34</v>
      </c>
      <c r="AG38" s="1">
        <v>38</v>
      </c>
      <c r="AH38" s="1">
        <v>32</v>
      </c>
      <c r="AI38" s="1">
        <v>33</v>
      </c>
      <c r="AJ38" s="1">
        <v>35</v>
      </c>
      <c r="AK38" s="1">
        <v>50</v>
      </c>
      <c r="AL38" s="1">
        <v>49</v>
      </c>
      <c r="AM38" s="1">
        <v>51</v>
      </c>
      <c r="AN38" s="1">
        <v>54</v>
      </c>
      <c r="AO38" s="1">
        <v>47</v>
      </c>
    </row>
    <row r="39" spans="1:41" x14ac:dyDescent="0.2">
      <c r="A39" s="1" t="s">
        <v>36</v>
      </c>
      <c r="B39" s="1">
        <v>90</v>
      </c>
      <c r="C39" s="1">
        <v>82</v>
      </c>
      <c r="D39" s="1">
        <v>89</v>
      </c>
      <c r="E39" s="1">
        <v>73</v>
      </c>
      <c r="F39" s="1">
        <v>64</v>
      </c>
      <c r="G39" s="1">
        <v>86</v>
      </c>
      <c r="H39" s="1">
        <v>68</v>
      </c>
      <c r="I39" s="1">
        <v>75</v>
      </c>
      <c r="J39" s="1">
        <v>67</v>
      </c>
      <c r="K39" s="1">
        <v>65</v>
      </c>
      <c r="L39" s="1">
        <v>71</v>
      </c>
      <c r="M39" s="1">
        <v>92</v>
      </c>
      <c r="N39" s="1">
        <v>88</v>
      </c>
      <c r="O39" s="1">
        <v>87</v>
      </c>
      <c r="P39" s="1">
        <v>90</v>
      </c>
      <c r="Q39" s="1">
        <v>70</v>
      </c>
      <c r="R39" s="1">
        <v>75</v>
      </c>
      <c r="S39" s="1">
        <v>104</v>
      </c>
      <c r="T39" s="1">
        <v>76</v>
      </c>
      <c r="U39" s="1">
        <v>78</v>
      </c>
      <c r="V39" s="1">
        <v>73</v>
      </c>
      <c r="W39" s="1">
        <v>71</v>
      </c>
      <c r="X39" s="1">
        <v>69</v>
      </c>
      <c r="Y39" s="1">
        <v>79</v>
      </c>
      <c r="Z39" s="1">
        <v>79</v>
      </c>
      <c r="AA39" s="1">
        <v>91</v>
      </c>
      <c r="AB39" s="1">
        <v>85</v>
      </c>
      <c r="AC39" s="1">
        <v>70</v>
      </c>
      <c r="AD39" s="1">
        <v>76</v>
      </c>
      <c r="AE39" s="1">
        <v>95</v>
      </c>
      <c r="AF39" s="1">
        <v>77</v>
      </c>
      <c r="AG39" s="1">
        <v>90</v>
      </c>
      <c r="AH39" s="1">
        <v>79</v>
      </c>
      <c r="AI39" s="1">
        <v>75</v>
      </c>
      <c r="AJ39" s="1">
        <v>88</v>
      </c>
      <c r="AK39" s="1">
        <v>109</v>
      </c>
      <c r="AL39" s="1">
        <v>122</v>
      </c>
      <c r="AM39" s="1">
        <v>108</v>
      </c>
      <c r="AN39" s="1">
        <v>112</v>
      </c>
      <c r="AO39" s="1">
        <v>114</v>
      </c>
    </row>
    <row r="40" spans="1:41" x14ac:dyDescent="0.2">
      <c r="A40" s="1" t="s">
        <v>37</v>
      </c>
      <c r="B40" s="1">
        <v>330</v>
      </c>
      <c r="C40" s="1">
        <v>342</v>
      </c>
      <c r="D40" s="1">
        <v>321</v>
      </c>
      <c r="E40" s="1">
        <v>236</v>
      </c>
      <c r="F40" s="1">
        <v>189</v>
      </c>
      <c r="G40" s="1">
        <v>254</v>
      </c>
      <c r="H40" s="1">
        <v>230</v>
      </c>
      <c r="I40" s="1">
        <v>228</v>
      </c>
      <c r="J40" s="1">
        <v>175</v>
      </c>
      <c r="K40" s="1">
        <v>166</v>
      </c>
      <c r="L40" s="1">
        <v>212</v>
      </c>
      <c r="M40" s="1">
        <v>239</v>
      </c>
      <c r="N40" s="1">
        <v>300</v>
      </c>
      <c r="O40" s="1">
        <v>295</v>
      </c>
      <c r="P40" s="1">
        <v>281</v>
      </c>
      <c r="Q40" s="1">
        <v>231</v>
      </c>
      <c r="R40" s="1">
        <v>194</v>
      </c>
      <c r="S40" s="1">
        <v>235</v>
      </c>
      <c r="T40" s="1">
        <v>213</v>
      </c>
      <c r="U40" s="1">
        <v>202</v>
      </c>
      <c r="V40" s="1">
        <v>165</v>
      </c>
      <c r="W40" s="1">
        <v>160</v>
      </c>
      <c r="X40" s="1">
        <v>185</v>
      </c>
      <c r="Y40" s="1">
        <v>211</v>
      </c>
      <c r="Z40" s="1">
        <v>264</v>
      </c>
      <c r="AA40" s="1">
        <v>248</v>
      </c>
      <c r="AB40" s="1">
        <v>258</v>
      </c>
      <c r="AC40" s="1">
        <v>196</v>
      </c>
      <c r="AD40" s="1">
        <v>167</v>
      </c>
      <c r="AE40" s="1">
        <v>204</v>
      </c>
      <c r="AF40" s="1">
        <v>182</v>
      </c>
      <c r="AG40" s="1">
        <v>186</v>
      </c>
      <c r="AH40" s="1">
        <v>144</v>
      </c>
      <c r="AI40" s="1">
        <v>142</v>
      </c>
      <c r="AJ40" s="1">
        <v>173</v>
      </c>
      <c r="AK40" s="1">
        <v>224</v>
      </c>
      <c r="AL40" s="1">
        <v>277</v>
      </c>
      <c r="AM40" s="1">
        <v>258</v>
      </c>
      <c r="AN40" s="1">
        <v>261</v>
      </c>
      <c r="AO40" s="1">
        <v>227</v>
      </c>
    </row>
    <row r="41" spans="1:41" x14ac:dyDescent="0.2">
      <c r="A41" s="1" t="s">
        <v>38</v>
      </c>
      <c r="B41" s="1">
        <v>329</v>
      </c>
      <c r="C41" s="1">
        <v>319</v>
      </c>
      <c r="D41" s="1">
        <v>281</v>
      </c>
      <c r="E41" s="1">
        <v>195</v>
      </c>
      <c r="F41" s="1">
        <v>159</v>
      </c>
      <c r="G41" s="1">
        <v>237</v>
      </c>
      <c r="H41" s="1">
        <v>196</v>
      </c>
      <c r="I41" s="1">
        <v>217</v>
      </c>
      <c r="J41" s="1">
        <v>157</v>
      </c>
      <c r="K41" s="1">
        <v>154</v>
      </c>
      <c r="L41" s="1">
        <v>224</v>
      </c>
      <c r="M41" s="1">
        <v>249</v>
      </c>
      <c r="N41" s="1">
        <v>311</v>
      </c>
      <c r="O41" s="1">
        <v>278</v>
      </c>
      <c r="P41" s="1">
        <v>252</v>
      </c>
      <c r="Q41" s="1">
        <v>191</v>
      </c>
      <c r="R41" s="1">
        <v>171</v>
      </c>
      <c r="S41" s="1">
        <v>269</v>
      </c>
      <c r="T41" s="1">
        <v>225</v>
      </c>
      <c r="U41" s="1">
        <v>209</v>
      </c>
      <c r="V41" s="1">
        <v>159</v>
      </c>
      <c r="W41" s="1">
        <v>154</v>
      </c>
      <c r="X41" s="1">
        <v>200</v>
      </c>
      <c r="Y41" s="1">
        <v>233</v>
      </c>
      <c r="Z41" s="1">
        <v>288</v>
      </c>
      <c r="AA41" s="1">
        <v>276</v>
      </c>
      <c r="AB41" s="1">
        <v>261</v>
      </c>
      <c r="AC41" s="1">
        <v>204</v>
      </c>
      <c r="AD41" s="1">
        <v>181</v>
      </c>
      <c r="AE41" s="1">
        <v>223</v>
      </c>
      <c r="AF41" s="1">
        <v>211</v>
      </c>
      <c r="AG41" s="1">
        <v>202</v>
      </c>
      <c r="AH41" s="1">
        <v>147</v>
      </c>
      <c r="AI41" s="1">
        <v>146</v>
      </c>
      <c r="AJ41" s="1">
        <v>196</v>
      </c>
      <c r="AK41" s="1">
        <v>227</v>
      </c>
      <c r="AL41" s="1">
        <v>326</v>
      </c>
      <c r="AM41" s="1">
        <v>295</v>
      </c>
      <c r="AN41" s="1">
        <v>261</v>
      </c>
      <c r="AO41" s="1">
        <v>196</v>
      </c>
    </row>
    <row r="42" spans="1:41" x14ac:dyDescent="0.2">
      <c r="A42" s="1" t="s">
        <v>39</v>
      </c>
      <c r="B42" s="1">
        <v>978</v>
      </c>
      <c r="C42" s="1">
        <v>1003</v>
      </c>
      <c r="D42" s="1">
        <v>1024</v>
      </c>
      <c r="E42" s="1">
        <v>780</v>
      </c>
      <c r="F42" s="1">
        <v>657</v>
      </c>
      <c r="G42" s="1">
        <v>765</v>
      </c>
      <c r="H42" s="1">
        <v>618</v>
      </c>
      <c r="I42" s="1">
        <v>668</v>
      </c>
      <c r="J42" s="1">
        <v>566</v>
      </c>
      <c r="K42" s="1">
        <v>509</v>
      </c>
      <c r="L42" s="1">
        <v>616</v>
      </c>
      <c r="M42" s="1">
        <v>742</v>
      </c>
      <c r="N42" s="1">
        <v>816</v>
      </c>
      <c r="O42" s="1">
        <v>801</v>
      </c>
      <c r="P42" s="1">
        <v>823</v>
      </c>
      <c r="Q42" s="1">
        <v>597</v>
      </c>
      <c r="R42" s="1">
        <v>622</v>
      </c>
      <c r="S42" s="1">
        <v>753</v>
      </c>
      <c r="T42" s="1">
        <v>810</v>
      </c>
      <c r="U42" s="1">
        <v>754</v>
      </c>
      <c r="V42" s="1">
        <v>620</v>
      </c>
      <c r="W42" s="1">
        <v>571</v>
      </c>
      <c r="X42" s="1">
        <v>512</v>
      </c>
      <c r="Y42" s="1">
        <v>614</v>
      </c>
      <c r="Z42" s="1">
        <v>676</v>
      </c>
      <c r="AA42" s="1">
        <v>689</v>
      </c>
      <c r="AB42" s="1">
        <v>652</v>
      </c>
      <c r="AC42" s="1">
        <v>483</v>
      </c>
      <c r="AD42" s="1">
        <v>477</v>
      </c>
      <c r="AE42" s="1">
        <v>608</v>
      </c>
      <c r="AF42" s="1">
        <v>526</v>
      </c>
      <c r="AG42" s="1">
        <v>564</v>
      </c>
      <c r="AH42" s="1">
        <v>492</v>
      </c>
      <c r="AI42" s="1">
        <v>483</v>
      </c>
      <c r="AJ42" s="1">
        <v>543</v>
      </c>
      <c r="AK42" s="1">
        <v>686</v>
      </c>
      <c r="AL42" s="1">
        <v>851</v>
      </c>
      <c r="AM42" s="1">
        <v>792</v>
      </c>
      <c r="AN42" s="1">
        <v>803</v>
      </c>
      <c r="AO42" s="1">
        <v>756</v>
      </c>
    </row>
    <row r="43" spans="1:41" x14ac:dyDescent="0.2">
      <c r="A43" s="1" t="s">
        <v>40</v>
      </c>
      <c r="B43" s="1">
        <v>1734</v>
      </c>
      <c r="C43" s="1">
        <v>1774</v>
      </c>
      <c r="D43" s="1">
        <v>1732</v>
      </c>
      <c r="E43" s="1">
        <v>1267</v>
      </c>
      <c r="F43" s="1">
        <v>1080</v>
      </c>
      <c r="G43" s="1">
        <v>1310</v>
      </c>
      <c r="H43" s="1">
        <v>1068</v>
      </c>
      <c r="I43" s="1">
        <v>1116</v>
      </c>
      <c r="J43" s="1">
        <v>963</v>
      </c>
      <c r="K43" s="1">
        <v>896</v>
      </c>
      <c r="L43" s="1">
        <v>1063</v>
      </c>
      <c r="M43" s="1">
        <v>1305</v>
      </c>
      <c r="N43" s="1">
        <v>1502</v>
      </c>
      <c r="O43" s="1">
        <v>1423</v>
      </c>
      <c r="P43" s="1">
        <v>1426</v>
      </c>
      <c r="Q43" s="1">
        <v>1095</v>
      </c>
      <c r="R43" s="1">
        <v>1076</v>
      </c>
      <c r="S43" s="1">
        <v>1332</v>
      </c>
      <c r="T43" s="1">
        <v>1296</v>
      </c>
      <c r="U43" s="1">
        <v>1249</v>
      </c>
      <c r="V43" s="1">
        <v>1030</v>
      </c>
      <c r="W43" s="1">
        <v>957</v>
      </c>
      <c r="X43" s="1">
        <v>968</v>
      </c>
      <c r="Y43" s="1">
        <v>1120</v>
      </c>
      <c r="Z43" s="1">
        <v>1281</v>
      </c>
      <c r="AA43" s="1">
        <v>1282</v>
      </c>
      <c r="AB43" s="1">
        <v>1207</v>
      </c>
      <c r="AC43" s="1">
        <v>967</v>
      </c>
      <c r="AD43" s="1">
        <v>912</v>
      </c>
      <c r="AE43" s="1">
        <v>1138</v>
      </c>
      <c r="AF43" s="1">
        <v>964</v>
      </c>
      <c r="AG43" s="1">
        <v>1007</v>
      </c>
      <c r="AH43" s="1">
        <v>852</v>
      </c>
      <c r="AI43" s="1">
        <v>838</v>
      </c>
      <c r="AJ43" s="1">
        <v>955</v>
      </c>
      <c r="AK43" s="1">
        <v>1202</v>
      </c>
      <c r="AL43" s="1">
        <v>1546</v>
      </c>
      <c r="AM43" s="1">
        <v>1433</v>
      </c>
      <c r="AN43" s="1">
        <v>1405</v>
      </c>
      <c r="AO43" s="1">
        <v>1339</v>
      </c>
    </row>
    <row r="44" spans="1:41" x14ac:dyDescent="0.2">
      <c r="A44" s="1" t="s">
        <v>41</v>
      </c>
      <c r="B44" s="1">
        <v>984</v>
      </c>
      <c r="C44" s="1">
        <v>1090</v>
      </c>
      <c r="D44" s="1">
        <v>963</v>
      </c>
      <c r="E44" s="1">
        <v>672</v>
      </c>
      <c r="F44" s="1">
        <v>560</v>
      </c>
      <c r="G44" s="1">
        <v>719</v>
      </c>
      <c r="H44" s="1">
        <v>601</v>
      </c>
      <c r="I44" s="1">
        <v>585</v>
      </c>
      <c r="J44" s="1">
        <v>485</v>
      </c>
      <c r="K44" s="1">
        <v>448</v>
      </c>
      <c r="L44" s="1">
        <v>570</v>
      </c>
      <c r="M44" s="1">
        <v>692</v>
      </c>
      <c r="N44" s="1">
        <v>847</v>
      </c>
      <c r="O44" s="1">
        <v>849</v>
      </c>
      <c r="P44" s="1">
        <v>746</v>
      </c>
      <c r="Q44" s="1">
        <v>562</v>
      </c>
      <c r="R44" s="1">
        <v>484</v>
      </c>
      <c r="S44" s="1">
        <v>690</v>
      </c>
      <c r="T44" s="1">
        <v>589</v>
      </c>
      <c r="U44" s="1">
        <v>583</v>
      </c>
      <c r="V44" s="1">
        <v>469</v>
      </c>
      <c r="W44" s="1">
        <v>442</v>
      </c>
      <c r="X44" s="1">
        <v>530</v>
      </c>
      <c r="Y44" s="1">
        <v>598</v>
      </c>
      <c r="Z44" s="1">
        <v>747</v>
      </c>
      <c r="AA44" s="1">
        <v>738</v>
      </c>
      <c r="AB44" s="1">
        <v>708</v>
      </c>
      <c r="AC44" s="1">
        <v>526</v>
      </c>
      <c r="AD44" s="1">
        <v>461</v>
      </c>
      <c r="AE44" s="1">
        <v>564</v>
      </c>
      <c r="AF44" s="1">
        <v>517</v>
      </c>
      <c r="AG44" s="1">
        <v>490</v>
      </c>
      <c r="AH44" s="1">
        <v>350</v>
      </c>
      <c r="AI44" s="1">
        <v>348</v>
      </c>
      <c r="AJ44" s="1">
        <v>491</v>
      </c>
      <c r="AK44" s="1">
        <v>581</v>
      </c>
      <c r="AL44" s="1">
        <v>756</v>
      </c>
      <c r="AM44" s="1">
        <v>671</v>
      </c>
      <c r="AN44" s="1">
        <v>689</v>
      </c>
      <c r="AO44" s="1">
        <v>572</v>
      </c>
    </row>
    <row r="45" spans="1:41" x14ac:dyDescent="0.2">
      <c r="A45" s="1" t="s">
        <v>42</v>
      </c>
      <c r="B45" s="1">
        <v>158</v>
      </c>
      <c r="C45" s="1">
        <v>155</v>
      </c>
      <c r="D45" s="1">
        <v>165</v>
      </c>
      <c r="E45" s="1">
        <v>141</v>
      </c>
      <c r="F45" s="1">
        <v>127</v>
      </c>
      <c r="G45" s="1">
        <v>160</v>
      </c>
      <c r="H45" s="1">
        <v>143</v>
      </c>
      <c r="I45" s="1">
        <v>148</v>
      </c>
      <c r="J45" s="1">
        <v>117</v>
      </c>
      <c r="K45" s="1">
        <v>102</v>
      </c>
      <c r="L45" s="1">
        <v>128</v>
      </c>
      <c r="M45" s="1">
        <v>145</v>
      </c>
      <c r="N45" s="1">
        <v>149</v>
      </c>
      <c r="O45" s="1">
        <v>144</v>
      </c>
      <c r="P45" s="1">
        <v>158</v>
      </c>
      <c r="Q45" s="1">
        <v>139</v>
      </c>
      <c r="R45" s="1">
        <v>136</v>
      </c>
      <c r="S45" s="1">
        <v>170</v>
      </c>
      <c r="T45" s="1">
        <v>143</v>
      </c>
      <c r="U45" s="1">
        <v>135</v>
      </c>
      <c r="V45" s="1">
        <v>116</v>
      </c>
      <c r="W45" s="1">
        <v>105</v>
      </c>
      <c r="X45" s="1">
        <v>113</v>
      </c>
      <c r="Y45" s="1">
        <v>122</v>
      </c>
      <c r="Z45" s="1">
        <v>119</v>
      </c>
      <c r="AA45" s="1">
        <v>129</v>
      </c>
      <c r="AB45" s="1">
        <v>128</v>
      </c>
      <c r="AC45" s="1">
        <v>109</v>
      </c>
      <c r="AD45" s="1">
        <v>101</v>
      </c>
      <c r="AE45" s="1">
        <v>136</v>
      </c>
      <c r="AF45" s="1">
        <v>110</v>
      </c>
      <c r="AG45" s="1">
        <v>121</v>
      </c>
      <c r="AH45" s="1">
        <v>97</v>
      </c>
      <c r="AI45" s="1">
        <v>97</v>
      </c>
      <c r="AJ45" s="1">
        <v>109</v>
      </c>
      <c r="AK45" s="1">
        <v>122</v>
      </c>
      <c r="AL45" s="1">
        <v>136</v>
      </c>
      <c r="AM45" s="1">
        <v>122</v>
      </c>
      <c r="AN45" s="1">
        <v>128</v>
      </c>
      <c r="AO45" s="1">
        <v>123</v>
      </c>
    </row>
    <row r="46" spans="1:41" x14ac:dyDescent="0.2">
      <c r="A46" s="1" t="s">
        <v>43</v>
      </c>
      <c r="B46" s="1">
        <v>86</v>
      </c>
      <c r="C46" s="1">
        <v>84</v>
      </c>
      <c r="D46" s="1">
        <v>85</v>
      </c>
      <c r="E46" s="1">
        <v>71</v>
      </c>
      <c r="F46" s="1">
        <v>54</v>
      </c>
      <c r="G46" s="1">
        <v>65</v>
      </c>
      <c r="H46" s="1">
        <v>58</v>
      </c>
      <c r="I46" s="1">
        <v>59</v>
      </c>
      <c r="J46" s="1">
        <v>45</v>
      </c>
      <c r="K46" s="1">
        <v>44</v>
      </c>
      <c r="L46" s="1">
        <v>51</v>
      </c>
      <c r="M46" s="1">
        <v>68</v>
      </c>
      <c r="N46" s="1">
        <v>83</v>
      </c>
      <c r="O46" s="1">
        <v>84</v>
      </c>
      <c r="P46" s="1">
        <v>87</v>
      </c>
      <c r="Q46" s="1">
        <v>76</v>
      </c>
      <c r="R46" s="1">
        <v>65</v>
      </c>
      <c r="S46" s="1">
        <v>70</v>
      </c>
      <c r="T46" s="1">
        <v>59</v>
      </c>
      <c r="U46" s="1">
        <v>64</v>
      </c>
      <c r="V46" s="1">
        <v>54</v>
      </c>
      <c r="W46" s="1">
        <v>51</v>
      </c>
      <c r="X46" s="1">
        <v>52</v>
      </c>
      <c r="Y46" s="1">
        <v>63</v>
      </c>
      <c r="Z46" s="1">
        <v>81</v>
      </c>
      <c r="AA46" s="1">
        <v>72</v>
      </c>
      <c r="AB46" s="1">
        <v>78</v>
      </c>
      <c r="AC46" s="1">
        <v>62</v>
      </c>
      <c r="AD46" s="1">
        <v>53</v>
      </c>
      <c r="AE46" s="1">
        <v>63</v>
      </c>
      <c r="AF46" s="1">
        <v>56</v>
      </c>
      <c r="AG46" s="1">
        <v>55</v>
      </c>
      <c r="AH46" s="1">
        <v>47</v>
      </c>
      <c r="AI46" s="1">
        <v>49</v>
      </c>
      <c r="AJ46" s="1">
        <v>54</v>
      </c>
      <c r="AK46" s="1">
        <v>71</v>
      </c>
      <c r="AL46" s="1">
        <v>99</v>
      </c>
      <c r="AM46" s="1">
        <v>88</v>
      </c>
      <c r="AN46" s="1">
        <v>94</v>
      </c>
      <c r="AO46" s="1">
        <v>82</v>
      </c>
    </row>
    <row r="47" spans="1:41" x14ac:dyDescent="0.2">
      <c r="A47" s="1" t="s">
        <v>44</v>
      </c>
      <c r="B47" s="1">
        <v>59</v>
      </c>
      <c r="C47" s="1">
        <v>64</v>
      </c>
      <c r="D47" s="1">
        <v>60</v>
      </c>
      <c r="E47" s="1">
        <v>49</v>
      </c>
      <c r="F47" s="1">
        <v>42</v>
      </c>
      <c r="G47" s="1">
        <v>55</v>
      </c>
      <c r="H47" s="1">
        <v>50</v>
      </c>
      <c r="I47" s="1">
        <v>51</v>
      </c>
      <c r="J47" s="1">
        <v>39</v>
      </c>
      <c r="K47" s="1">
        <v>36</v>
      </c>
      <c r="L47" s="1">
        <v>53</v>
      </c>
      <c r="M47" s="1">
        <v>55</v>
      </c>
      <c r="N47" s="1">
        <v>66</v>
      </c>
      <c r="O47" s="1">
        <v>67</v>
      </c>
      <c r="P47" s="1">
        <v>55</v>
      </c>
      <c r="Q47" s="1">
        <v>57</v>
      </c>
      <c r="R47" s="1">
        <v>41</v>
      </c>
      <c r="S47" s="1">
        <v>66</v>
      </c>
      <c r="T47" s="1">
        <v>54</v>
      </c>
      <c r="U47" s="1">
        <v>56</v>
      </c>
      <c r="V47" s="1">
        <v>39</v>
      </c>
      <c r="W47" s="1">
        <v>36</v>
      </c>
      <c r="X47" s="1">
        <v>57</v>
      </c>
      <c r="Y47" s="1">
        <v>63</v>
      </c>
      <c r="Z47" s="1">
        <v>82</v>
      </c>
      <c r="AA47" s="1">
        <v>72</v>
      </c>
      <c r="AB47" s="1">
        <v>79</v>
      </c>
      <c r="AC47" s="1">
        <v>56</v>
      </c>
      <c r="AD47" s="1">
        <v>51</v>
      </c>
      <c r="AE47" s="1">
        <v>57</v>
      </c>
      <c r="AF47" s="1">
        <v>54</v>
      </c>
      <c r="AG47" s="1">
        <v>56</v>
      </c>
      <c r="AH47" s="1">
        <v>39</v>
      </c>
      <c r="AI47" s="1">
        <v>37</v>
      </c>
      <c r="AJ47" s="1">
        <v>58</v>
      </c>
      <c r="AK47" s="1">
        <v>63</v>
      </c>
      <c r="AL47" s="1">
        <v>89</v>
      </c>
      <c r="AM47" s="1">
        <v>74</v>
      </c>
      <c r="AN47" s="1">
        <v>85</v>
      </c>
      <c r="AO47" s="1">
        <v>67</v>
      </c>
    </row>
    <row r="48" spans="1:41" x14ac:dyDescent="0.2">
      <c r="A48" s="1" t="s">
        <v>45</v>
      </c>
      <c r="B48" s="1">
        <v>295</v>
      </c>
      <c r="C48" s="1">
        <v>302</v>
      </c>
      <c r="D48" s="1">
        <v>292</v>
      </c>
      <c r="E48" s="1">
        <v>242</v>
      </c>
      <c r="F48" s="1">
        <v>220</v>
      </c>
      <c r="G48" s="1">
        <v>268</v>
      </c>
      <c r="H48" s="1">
        <v>265</v>
      </c>
      <c r="I48" s="1">
        <v>247</v>
      </c>
      <c r="J48" s="1">
        <v>178</v>
      </c>
      <c r="K48" s="1">
        <v>160</v>
      </c>
      <c r="L48" s="1">
        <v>238</v>
      </c>
      <c r="M48" s="1">
        <v>265</v>
      </c>
      <c r="N48" s="1">
        <v>321</v>
      </c>
      <c r="O48" s="1">
        <v>298</v>
      </c>
      <c r="P48" s="1">
        <v>302</v>
      </c>
      <c r="Q48" s="1">
        <v>266</v>
      </c>
      <c r="R48" s="1">
        <v>230</v>
      </c>
      <c r="S48" s="1">
        <v>277</v>
      </c>
      <c r="T48" s="1">
        <v>261</v>
      </c>
      <c r="U48" s="1">
        <v>351</v>
      </c>
      <c r="V48" s="1">
        <v>193</v>
      </c>
      <c r="W48" s="1">
        <v>177</v>
      </c>
      <c r="X48" s="1">
        <v>209</v>
      </c>
      <c r="Y48" s="1">
        <v>231</v>
      </c>
      <c r="Z48" s="1">
        <v>312</v>
      </c>
      <c r="AA48" s="1">
        <v>283</v>
      </c>
      <c r="AB48" s="1">
        <v>279</v>
      </c>
      <c r="AC48" s="1">
        <v>247</v>
      </c>
      <c r="AD48" s="1">
        <v>217</v>
      </c>
      <c r="AE48" s="1">
        <v>247</v>
      </c>
      <c r="AF48" s="1">
        <v>229</v>
      </c>
      <c r="AG48" s="1">
        <v>217</v>
      </c>
      <c r="AH48" s="1">
        <v>168</v>
      </c>
      <c r="AI48" s="1">
        <v>165</v>
      </c>
      <c r="AJ48" s="1">
        <v>185</v>
      </c>
      <c r="AK48" s="1">
        <v>234</v>
      </c>
      <c r="AL48" s="1">
        <v>384</v>
      </c>
      <c r="AM48" s="1">
        <v>290</v>
      </c>
      <c r="AN48" s="1">
        <v>299</v>
      </c>
      <c r="AO48" s="1">
        <v>284</v>
      </c>
    </row>
    <row r="49" spans="1:41" x14ac:dyDescent="0.2">
      <c r="A49" s="1" t="s">
        <v>46</v>
      </c>
      <c r="B49" s="1">
        <v>145</v>
      </c>
      <c r="C49" s="1">
        <v>152</v>
      </c>
      <c r="D49" s="1">
        <v>145</v>
      </c>
      <c r="E49" s="1">
        <v>102</v>
      </c>
      <c r="F49" s="1">
        <v>89</v>
      </c>
      <c r="G49" s="1">
        <v>110</v>
      </c>
      <c r="H49" s="1">
        <v>95</v>
      </c>
      <c r="I49" s="1">
        <v>88</v>
      </c>
      <c r="J49" s="1">
        <v>80</v>
      </c>
      <c r="K49" s="1">
        <v>75</v>
      </c>
      <c r="L49" s="1">
        <v>89</v>
      </c>
      <c r="M49" s="1">
        <v>98</v>
      </c>
      <c r="N49" s="1">
        <v>129</v>
      </c>
      <c r="O49" s="1">
        <v>122</v>
      </c>
      <c r="P49" s="1">
        <v>124</v>
      </c>
      <c r="Q49" s="1">
        <v>98</v>
      </c>
      <c r="R49" s="1">
        <v>81</v>
      </c>
      <c r="S49" s="1">
        <v>93</v>
      </c>
      <c r="T49" s="1">
        <v>78</v>
      </c>
      <c r="U49" s="1">
        <v>83</v>
      </c>
      <c r="V49" s="1">
        <v>75</v>
      </c>
      <c r="W49" s="1">
        <v>71</v>
      </c>
      <c r="X49" s="1">
        <v>70</v>
      </c>
      <c r="Y49" s="1">
        <v>78</v>
      </c>
      <c r="Z49" s="1">
        <v>99</v>
      </c>
      <c r="AA49" s="1">
        <v>112</v>
      </c>
      <c r="AB49" s="1">
        <v>103</v>
      </c>
      <c r="AC49" s="1">
        <v>76</v>
      </c>
      <c r="AD49" s="1">
        <v>70</v>
      </c>
      <c r="AE49" s="1">
        <v>81</v>
      </c>
      <c r="AF49" s="1">
        <v>69</v>
      </c>
      <c r="AG49" s="1">
        <v>74</v>
      </c>
      <c r="AH49" s="1">
        <v>60</v>
      </c>
      <c r="AI49" s="1">
        <v>58</v>
      </c>
      <c r="AJ49" s="1">
        <v>67</v>
      </c>
      <c r="AK49" s="1">
        <v>89</v>
      </c>
      <c r="AL49" s="1">
        <v>109</v>
      </c>
      <c r="AM49" s="1">
        <v>104</v>
      </c>
      <c r="AN49" s="1">
        <v>113</v>
      </c>
      <c r="AO49" s="1">
        <v>99</v>
      </c>
    </row>
    <row r="50" spans="1:41" x14ac:dyDescent="0.2">
      <c r="A50" s="1" t="s">
        <v>47</v>
      </c>
      <c r="B50" s="1">
        <v>285</v>
      </c>
      <c r="C50" s="1">
        <v>281</v>
      </c>
      <c r="D50" s="1">
        <v>290</v>
      </c>
      <c r="E50" s="1">
        <v>233</v>
      </c>
      <c r="F50" s="1">
        <v>204</v>
      </c>
      <c r="G50" s="1">
        <v>249</v>
      </c>
      <c r="H50" s="1">
        <v>199</v>
      </c>
      <c r="I50" s="1">
        <v>199</v>
      </c>
      <c r="J50" s="1">
        <v>174</v>
      </c>
      <c r="K50" s="1">
        <v>156</v>
      </c>
      <c r="L50" s="1">
        <v>184</v>
      </c>
      <c r="M50" s="1">
        <v>243</v>
      </c>
      <c r="N50" s="1">
        <v>277</v>
      </c>
      <c r="O50" s="1">
        <v>280</v>
      </c>
      <c r="P50" s="1">
        <v>269</v>
      </c>
      <c r="Q50" s="1">
        <v>240</v>
      </c>
      <c r="R50" s="1">
        <v>216</v>
      </c>
      <c r="S50" s="1">
        <v>249</v>
      </c>
      <c r="T50" s="1">
        <v>199</v>
      </c>
      <c r="U50" s="1">
        <v>201</v>
      </c>
      <c r="V50" s="1">
        <v>180</v>
      </c>
      <c r="W50" s="1">
        <v>172</v>
      </c>
      <c r="X50" s="1">
        <v>189</v>
      </c>
      <c r="Y50" s="1">
        <v>228</v>
      </c>
      <c r="Z50" s="1">
        <v>315</v>
      </c>
      <c r="AA50" s="1">
        <v>302</v>
      </c>
      <c r="AB50" s="1">
        <v>292</v>
      </c>
      <c r="AC50" s="1">
        <v>245</v>
      </c>
      <c r="AD50" s="1">
        <v>198</v>
      </c>
      <c r="AE50" s="1">
        <v>247</v>
      </c>
      <c r="AF50" s="1">
        <v>215</v>
      </c>
      <c r="AG50" s="1">
        <v>212</v>
      </c>
      <c r="AH50" s="1">
        <v>175</v>
      </c>
      <c r="AI50" s="1">
        <v>173</v>
      </c>
      <c r="AJ50" s="1">
        <v>203</v>
      </c>
      <c r="AK50" s="1">
        <v>249</v>
      </c>
      <c r="AL50" s="1">
        <v>308</v>
      </c>
      <c r="AM50" s="1">
        <v>293</v>
      </c>
      <c r="AN50" s="1">
        <v>302</v>
      </c>
      <c r="AO50" s="1">
        <v>287</v>
      </c>
    </row>
    <row r="51" spans="1:41" x14ac:dyDescent="0.2">
      <c r="A51" s="1" t="s">
        <v>48</v>
      </c>
      <c r="B51" s="1">
        <v>185</v>
      </c>
      <c r="C51" s="1">
        <v>194</v>
      </c>
      <c r="D51" s="1">
        <v>181</v>
      </c>
      <c r="E51" s="1">
        <v>133</v>
      </c>
      <c r="F51" s="1">
        <v>114</v>
      </c>
      <c r="G51" s="1">
        <v>127</v>
      </c>
      <c r="H51" s="1">
        <v>110</v>
      </c>
      <c r="I51" s="1">
        <v>118</v>
      </c>
      <c r="J51" s="1">
        <v>93</v>
      </c>
      <c r="K51" s="1">
        <v>79</v>
      </c>
      <c r="L51" s="1">
        <v>103</v>
      </c>
      <c r="M51" s="1">
        <v>120</v>
      </c>
      <c r="N51" s="1">
        <v>139</v>
      </c>
      <c r="O51" s="1">
        <v>135</v>
      </c>
      <c r="P51" s="1">
        <v>132</v>
      </c>
      <c r="Q51" s="1">
        <v>98</v>
      </c>
      <c r="R51" s="1">
        <v>89</v>
      </c>
      <c r="S51" s="1">
        <v>111</v>
      </c>
      <c r="T51" s="1">
        <v>89</v>
      </c>
      <c r="U51" s="1">
        <v>89</v>
      </c>
      <c r="V51" s="1">
        <v>81</v>
      </c>
      <c r="W51" s="1">
        <v>77</v>
      </c>
      <c r="X51" s="1">
        <v>75</v>
      </c>
      <c r="Y51" s="1">
        <v>97</v>
      </c>
      <c r="Z51" s="1">
        <v>109</v>
      </c>
      <c r="AA51" s="1">
        <v>105</v>
      </c>
      <c r="AB51" s="1">
        <v>97</v>
      </c>
      <c r="AC51" s="1">
        <v>79</v>
      </c>
      <c r="AD51" s="1">
        <v>71</v>
      </c>
      <c r="AE51" s="1">
        <v>88</v>
      </c>
      <c r="AF51" s="1">
        <v>80</v>
      </c>
      <c r="AG51" s="1">
        <v>77</v>
      </c>
      <c r="AH51" s="1">
        <v>67</v>
      </c>
      <c r="AI51" s="1">
        <v>65</v>
      </c>
      <c r="AJ51" s="1">
        <v>75</v>
      </c>
      <c r="AK51" s="1">
        <v>91</v>
      </c>
      <c r="AL51" s="1">
        <v>121</v>
      </c>
      <c r="AM51" s="1">
        <v>116</v>
      </c>
      <c r="AN51" s="1">
        <v>108</v>
      </c>
      <c r="AO51" s="1">
        <v>95</v>
      </c>
    </row>
    <row r="52" spans="1:41" x14ac:dyDescent="0.2">
      <c r="A52" s="1" t="s">
        <v>49</v>
      </c>
      <c r="B52" s="1">
        <v>42</v>
      </c>
      <c r="C52" s="1">
        <v>49</v>
      </c>
      <c r="D52" s="1">
        <v>38</v>
      </c>
      <c r="E52" s="1">
        <v>38</v>
      </c>
      <c r="F52" s="1">
        <v>33</v>
      </c>
      <c r="G52" s="1">
        <v>38</v>
      </c>
      <c r="H52" s="1">
        <v>41</v>
      </c>
      <c r="I52" s="1">
        <v>40</v>
      </c>
      <c r="J52" s="1">
        <v>32</v>
      </c>
      <c r="K52" s="1">
        <v>29</v>
      </c>
      <c r="L52" s="1">
        <v>38</v>
      </c>
      <c r="M52" s="1">
        <v>40</v>
      </c>
      <c r="N52" s="1">
        <v>43</v>
      </c>
      <c r="O52" s="1">
        <v>41</v>
      </c>
      <c r="P52" s="1">
        <v>42</v>
      </c>
      <c r="Q52" s="1">
        <v>42</v>
      </c>
      <c r="R52" s="1">
        <v>48</v>
      </c>
      <c r="S52" s="1">
        <v>50</v>
      </c>
      <c r="T52" s="1">
        <v>40</v>
      </c>
      <c r="U52" s="1">
        <v>45</v>
      </c>
      <c r="V52" s="1">
        <v>44</v>
      </c>
      <c r="W52" s="1">
        <v>44</v>
      </c>
      <c r="X52" s="1">
        <v>33</v>
      </c>
      <c r="Y52" s="1">
        <v>39</v>
      </c>
      <c r="Z52" s="1">
        <v>30</v>
      </c>
      <c r="AA52" s="1">
        <v>26</v>
      </c>
      <c r="AB52" s="1">
        <v>27</v>
      </c>
      <c r="AC52" s="1">
        <v>47</v>
      </c>
      <c r="AD52" s="1">
        <v>34</v>
      </c>
      <c r="AE52" s="1">
        <v>39</v>
      </c>
      <c r="AF52" s="1">
        <v>35</v>
      </c>
      <c r="AG52" s="1">
        <v>31</v>
      </c>
      <c r="AH52" s="1">
        <v>31</v>
      </c>
      <c r="AI52" s="1">
        <v>34</v>
      </c>
      <c r="AJ52" s="1">
        <v>37</v>
      </c>
      <c r="AK52" s="1">
        <v>37</v>
      </c>
      <c r="AL52" s="1">
        <v>43</v>
      </c>
      <c r="AM52" s="1">
        <v>37</v>
      </c>
      <c r="AN52" s="1">
        <v>33</v>
      </c>
      <c r="AO52" s="1">
        <v>40</v>
      </c>
    </row>
    <row r="53" spans="1:41" x14ac:dyDescent="0.2">
      <c r="A53" s="1" t="s">
        <v>50</v>
      </c>
      <c r="B53" s="1">
        <v>444</v>
      </c>
      <c r="C53" s="1">
        <v>419</v>
      </c>
      <c r="D53" s="1">
        <v>445</v>
      </c>
      <c r="E53" s="1">
        <v>356</v>
      </c>
      <c r="F53" s="1">
        <v>331</v>
      </c>
      <c r="G53" s="1">
        <v>407</v>
      </c>
      <c r="H53" s="1">
        <v>355</v>
      </c>
      <c r="I53" s="1">
        <v>361</v>
      </c>
      <c r="J53" s="1">
        <v>318</v>
      </c>
      <c r="K53" s="1">
        <v>286</v>
      </c>
      <c r="L53" s="1">
        <v>331</v>
      </c>
      <c r="M53" s="1">
        <v>346</v>
      </c>
      <c r="N53" s="1">
        <v>414</v>
      </c>
      <c r="O53" s="1">
        <v>398</v>
      </c>
      <c r="P53" s="1">
        <v>397</v>
      </c>
      <c r="Q53" s="1">
        <v>363</v>
      </c>
      <c r="R53" s="1">
        <v>320</v>
      </c>
      <c r="S53" s="1">
        <v>396</v>
      </c>
      <c r="T53" s="1">
        <v>341</v>
      </c>
      <c r="U53" s="1">
        <v>361</v>
      </c>
      <c r="V53" s="1">
        <v>304</v>
      </c>
      <c r="W53" s="1">
        <v>277</v>
      </c>
      <c r="X53" s="1">
        <v>324</v>
      </c>
      <c r="Y53" s="1">
        <v>338</v>
      </c>
      <c r="Z53" s="1">
        <v>416</v>
      </c>
      <c r="AA53" s="1">
        <v>399</v>
      </c>
      <c r="AB53" s="1">
        <v>427</v>
      </c>
      <c r="AC53" s="1">
        <v>347</v>
      </c>
      <c r="AD53" s="1">
        <v>298</v>
      </c>
      <c r="AE53" s="1">
        <v>349</v>
      </c>
      <c r="AF53" s="1">
        <v>306</v>
      </c>
      <c r="AG53" s="1">
        <v>301</v>
      </c>
      <c r="AH53" s="1">
        <v>242</v>
      </c>
      <c r="AI53" s="1">
        <v>260</v>
      </c>
      <c r="AJ53" s="1">
        <v>265</v>
      </c>
      <c r="AK53" s="1">
        <v>318</v>
      </c>
      <c r="AL53" s="1">
        <v>413</v>
      </c>
      <c r="AM53" s="1">
        <v>394</v>
      </c>
      <c r="AN53" s="1">
        <v>383</v>
      </c>
      <c r="AO53" s="1">
        <v>385</v>
      </c>
    </row>
    <row r="54" spans="1:41" x14ac:dyDescent="0.2">
      <c r="A54" s="1" t="s">
        <v>51</v>
      </c>
      <c r="B54" s="1">
        <v>654</v>
      </c>
      <c r="C54" s="1">
        <v>658</v>
      </c>
      <c r="D54" s="1">
        <v>648</v>
      </c>
      <c r="E54" s="1">
        <v>534</v>
      </c>
      <c r="F54" s="1">
        <v>478</v>
      </c>
      <c r="G54" s="1">
        <v>722</v>
      </c>
      <c r="H54" s="1">
        <v>748</v>
      </c>
      <c r="I54" s="1">
        <v>677</v>
      </c>
      <c r="J54" s="1">
        <v>374</v>
      </c>
      <c r="K54" s="1">
        <v>356</v>
      </c>
      <c r="L54" s="1">
        <v>435</v>
      </c>
      <c r="M54" s="1">
        <v>497</v>
      </c>
      <c r="N54" s="1">
        <v>621</v>
      </c>
      <c r="O54" s="1">
        <v>582</v>
      </c>
      <c r="P54" s="1">
        <v>607</v>
      </c>
      <c r="Q54" s="1">
        <v>566</v>
      </c>
      <c r="R54" s="1">
        <v>473</v>
      </c>
      <c r="S54" s="1">
        <v>702</v>
      </c>
      <c r="T54" s="1">
        <v>711</v>
      </c>
      <c r="U54" s="1">
        <v>724</v>
      </c>
      <c r="V54" s="1">
        <v>378</v>
      </c>
      <c r="W54" s="1">
        <v>371</v>
      </c>
      <c r="X54" s="1">
        <v>419</v>
      </c>
      <c r="Y54" s="1">
        <v>468</v>
      </c>
      <c r="Z54" s="1">
        <v>607</v>
      </c>
      <c r="AA54" s="1">
        <v>584</v>
      </c>
      <c r="AB54" s="1">
        <v>617</v>
      </c>
      <c r="AC54" s="1">
        <v>520</v>
      </c>
      <c r="AD54" s="1">
        <v>426</v>
      </c>
      <c r="AE54" s="1">
        <v>666</v>
      </c>
      <c r="AF54" s="1">
        <v>707</v>
      </c>
      <c r="AG54" s="1">
        <v>466</v>
      </c>
      <c r="AH54" s="1">
        <v>359</v>
      </c>
      <c r="AI54" s="1">
        <v>364</v>
      </c>
      <c r="AJ54" s="1">
        <v>446</v>
      </c>
      <c r="AK54" s="1">
        <v>507</v>
      </c>
      <c r="AL54" s="1">
        <v>685</v>
      </c>
      <c r="AM54" s="1">
        <v>699</v>
      </c>
      <c r="AN54" s="1">
        <v>734</v>
      </c>
      <c r="AO54" s="1">
        <v>738</v>
      </c>
    </row>
    <row r="55" spans="1:41" x14ac:dyDescent="0.2">
      <c r="A55" s="1" t="s">
        <v>52</v>
      </c>
      <c r="B55" s="1">
        <v>132</v>
      </c>
      <c r="C55" s="1">
        <v>120</v>
      </c>
      <c r="D55" s="1">
        <v>121</v>
      </c>
      <c r="E55" s="1">
        <v>88</v>
      </c>
      <c r="F55" s="1">
        <v>75</v>
      </c>
      <c r="G55" s="1">
        <v>90</v>
      </c>
      <c r="H55" s="1">
        <v>71</v>
      </c>
      <c r="I55" s="1">
        <v>76</v>
      </c>
      <c r="J55" s="1">
        <v>66</v>
      </c>
      <c r="K55" s="1">
        <v>57</v>
      </c>
      <c r="L55" s="1">
        <v>61</v>
      </c>
      <c r="M55" s="1">
        <v>75</v>
      </c>
      <c r="N55" s="1">
        <v>82</v>
      </c>
      <c r="O55" s="1">
        <v>83</v>
      </c>
      <c r="P55" s="1">
        <v>78</v>
      </c>
      <c r="Q55" s="1">
        <v>60</v>
      </c>
      <c r="R55" s="1">
        <v>57</v>
      </c>
      <c r="S55" s="1">
        <v>68</v>
      </c>
      <c r="T55" s="1">
        <v>57</v>
      </c>
      <c r="U55" s="1">
        <v>58</v>
      </c>
      <c r="V55" s="1">
        <v>53</v>
      </c>
      <c r="W55" s="1">
        <v>48</v>
      </c>
      <c r="X55" s="1">
        <v>49</v>
      </c>
      <c r="Y55" s="1">
        <v>61</v>
      </c>
      <c r="Z55" s="1">
        <v>74</v>
      </c>
      <c r="AA55" s="1">
        <v>74</v>
      </c>
      <c r="AB55" s="1">
        <v>69</v>
      </c>
      <c r="AC55" s="1">
        <v>51</v>
      </c>
      <c r="AD55" s="1">
        <v>49</v>
      </c>
      <c r="AE55" s="1">
        <v>60</v>
      </c>
      <c r="AF55" s="1">
        <v>49</v>
      </c>
      <c r="AG55" s="1">
        <v>50</v>
      </c>
      <c r="AH55" s="1">
        <v>44</v>
      </c>
      <c r="AI55" s="1">
        <v>43</v>
      </c>
      <c r="AJ55" s="1">
        <v>43</v>
      </c>
      <c r="AK55" s="1">
        <v>56</v>
      </c>
      <c r="AL55" s="1">
        <v>71</v>
      </c>
      <c r="AM55" s="1">
        <v>67</v>
      </c>
      <c r="AN55" s="1">
        <v>71</v>
      </c>
      <c r="AO55" s="1">
        <v>64</v>
      </c>
    </row>
    <row r="56" spans="1:41" x14ac:dyDescent="0.2">
      <c r="A56" s="1" t="s">
        <v>53</v>
      </c>
      <c r="B56" s="1">
        <v>43</v>
      </c>
      <c r="C56" s="1">
        <v>51</v>
      </c>
      <c r="D56" s="1">
        <v>46</v>
      </c>
      <c r="E56" s="1">
        <v>28</v>
      </c>
      <c r="F56" s="1">
        <v>25</v>
      </c>
      <c r="G56" s="1">
        <v>31</v>
      </c>
      <c r="H56" s="1">
        <v>25</v>
      </c>
      <c r="I56" s="1">
        <v>24</v>
      </c>
      <c r="J56" s="1">
        <v>22</v>
      </c>
      <c r="K56" s="1">
        <v>23</v>
      </c>
      <c r="L56" s="1">
        <v>24</v>
      </c>
      <c r="M56" s="1">
        <v>37</v>
      </c>
      <c r="N56" s="1">
        <v>46</v>
      </c>
      <c r="O56" s="1">
        <v>42</v>
      </c>
      <c r="P56" s="1">
        <v>43</v>
      </c>
      <c r="Q56" s="1">
        <v>30</v>
      </c>
      <c r="R56" s="1">
        <v>25</v>
      </c>
      <c r="S56" s="1">
        <v>30</v>
      </c>
      <c r="T56" s="1">
        <v>27</v>
      </c>
      <c r="U56" s="1">
        <v>29</v>
      </c>
      <c r="V56" s="1">
        <v>26</v>
      </c>
      <c r="W56" s="1">
        <v>24</v>
      </c>
      <c r="X56" s="1">
        <v>25</v>
      </c>
      <c r="Y56" s="1">
        <v>25</v>
      </c>
      <c r="Z56" s="1">
        <v>38</v>
      </c>
      <c r="AA56" s="1">
        <v>38</v>
      </c>
      <c r="AB56" s="1">
        <v>39</v>
      </c>
      <c r="AC56" s="1">
        <v>31</v>
      </c>
      <c r="AD56" s="1">
        <v>22</v>
      </c>
      <c r="AE56" s="1">
        <v>27</v>
      </c>
      <c r="AF56" s="1">
        <v>24</v>
      </c>
      <c r="AG56" s="1">
        <v>26</v>
      </c>
      <c r="AH56" s="1">
        <v>20</v>
      </c>
      <c r="AI56" s="1">
        <v>17</v>
      </c>
      <c r="AJ56" s="1">
        <v>21</v>
      </c>
      <c r="AK56" s="1">
        <v>32</v>
      </c>
      <c r="AL56" s="1">
        <v>43</v>
      </c>
      <c r="AM56" s="1">
        <v>38</v>
      </c>
      <c r="AN56" s="1">
        <v>42</v>
      </c>
      <c r="AO56" s="1">
        <v>44</v>
      </c>
    </row>
    <row r="57" spans="1:41" x14ac:dyDescent="0.2">
      <c r="A57" s="1" t="s">
        <v>54</v>
      </c>
      <c r="B57" s="1">
        <v>62</v>
      </c>
      <c r="C57" s="1">
        <v>55</v>
      </c>
      <c r="D57" s="1">
        <v>70</v>
      </c>
      <c r="E57" s="1">
        <v>53</v>
      </c>
      <c r="F57" s="1">
        <v>49</v>
      </c>
      <c r="G57" s="1">
        <v>85</v>
      </c>
      <c r="H57" s="1">
        <v>84</v>
      </c>
      <c r="I57" s="1">
        <v>83</v>
      </c>
      <c r="J57" s="1">
        <v>56</v>
      </c>
      <c r="K57" s="1">
        <v>51</v>
      </c>
      <c r="L57" s="1">
        <v>63</v>
      </c>
      <c r="M57" s="1">
        <v>70</v>
      </c>
      <c r="N57" s="1">
        <v>72</v>
      </c>
      <c r="O57" s="1">
        <v>70</v>
      </c>
      <c r="P57" s="1">
        <v>73</v>
      </c>
      <c r="Q57" s="1">
        <v>60</v>
      </c>
      <c r="R57" s="1">
        <v>60</v>
      </c>
      <c r="S57" s="1">
        <v>99</v>
      </c>
      <c r="T57" s="1">
        <v>81</v>
      </c>
      <c r="U57" s="1">
        <v>79</v>
      </c>
      <c r="V57" s="1">
        <v>58</v>
      </c>
      <c r="W57" s="1">
        <v>53</v>
      </c>
      <c r="X57" s="1">
        <v>64</v>
      </c>
      <c r="Y57" s="1">
        <v>64</v>
      </c>
      <c r="Z57" s="1">
        <v>68</v>
      </c>
      <c r="AA57" s="1">
        <v>72</v>
      </c>
      <c r="AB57" s="1">
        <v>74</v>
      </c>
      <c r="AC57" s="1">
        <v>57</v>
      </c>
      <c r="AD57" s="1">
        <v>55</v>
      </c>
      <c r="AE57" s="1">
        <v>91</v>
      </c>
      <c r="AF57" s="1">
        <v>73</v>
      </c>
      <c r="AG57" s="1">
        <v>77</v>
      </c>
      <c r="AH57" s="1">
        <v>53</v>
      </c>
      <c r="AI57" s="1">
        <v>52</v>
      </c>
      <c r="AJ57" s="1">
        <v>61</v>
      </c>
      <c r="AK57" s="1">
        <v>65</v>
      </c>
      <c r="AL57" s="1">
        <v>74</v>
      </c>
      <c r="AM57" s="1">
        <v>64</v>
      </c>
      <c r="AN57" s="1">
        <v>60</v>
      </c>
      <c r="AO57" s="1">
        <v>56</v>
      </c>
    </row>
    <row r="58" spans="1:41" x14ac:dyDescent="0.2">
      <c r="A58" s="1" t="s">
        <v>55</v>
      </c>
      <c r="B58" s="1">
        <v>10</v>
      </c>
      <c r="C58" s="1">
        <v>9</v>
      </c>
      <c r="D58" s="1">
        <v>10</v>
      </c>
      <c r="E58" s="1">
        <v>11</v>
      </c>
      <c r="F58" s="1">
        <v>9</v>
      </c>
      <c r="G58" s="1">
        <v>14</v>
      </c>
      <c r="H58" s="1">
        <v>12</v>
      </c>
      <c r="I58" s="1">
        <v>12</v>
      </c>
      <c r="J58" s="1">
        <v>9</v>
      </c>
      <c r="K58" s="1">
        <v>8</v>
      </c>
      <c r="L58" s="1">
        <v>10</v>
      </c>
      <c r="M58" s="1">
        <v>11</v>
      </c>
      <c r="N58" s="1">
        <v>9</v>
      </c>
      <c r="O58" s="1">
        <v>9</v>
      </c>
      <c r="P58" s="1">
        <v>9</v>
      </c>
      <c r="Q58" s="1">
        <v>7</v>
      </c>
      <c r="R58" s="1">
        <v>9</v>
      </c>
      <c r="S58" s="1">
        <v>11</v>
      </c>
      <c r="T58" s="1">
        <v>9</v>
      </c>
      <c r="U58" s="1">
        <v>10</v>
      </c>
      <c r="V58" s="1">
        <v>9</v>
      </c>
      <c r="W58" s="1">
        <v>9</v>
      </c>
      <c r="X58" s="1">
        <v>9</v>
      </c>
      <c r="Y58" s="1">
        <v>11</v>
      </c>
      <c r="Z58" s="1">
        <v>10</v>
      </c>
      <c r="AA58" s="1">
        <v>10</v>
      </c>
      <c r="AB58" s="1">
        <v>11</v>
      </c>
      <c r="AC58" s="1">
        <v>10</v>
      </c>
      <c r="AD58" s="1">
        <v>11</v>
      </c>
      <c r="AE58" s="1">
        <v>13</v>
      </c>
      <c r="AF58" s="1">
        <v>11</v>
      </c>
      <c r="AG58" s="1">
        <v>11</v>
      </c>
      <c r="AH58" s="1">
        <v>12</v>
      </c>
      <c r="AI58" s="1">
        <v>9</v>
      </c>
      <c r="AJ58" s="1">
        <v>11</v>
      </c>
      <c r="AK58" s="1">
        <v>11</v>
      </c>
      <c r="AL58" s="1">
        <v>12</v>
      </c>
      <c r="AM58" s="1">
        <v>10</v>
      </c>
      <c r="AN58" s="1">
        <v>11</v>
      </c>
      <c r="AO58" s="1">
        <v>9</v>
      </c>
    </row>
    <row r="59" spans="1:41" x14ac:dyDescent="0.2">
      <c r="A59" s="1" t="s">
        <v>56</v>
      </c>
      <c r="B59" s="1">
        <v>523</v>
      </c>
      <c r="C59" s="1">
        <v>504</v>
      </c>
      <c r="D59" s="1">
        <v>508</v>
      </c>
      <c r="E59" s="1">
        <v>400</v>
      </c>
      <c r="F59" s="1">
        <v>359</v>
      </c>
      <c r="G59" s="1">
        <v>440</v>
      </c>
      <c r="H59" s="1">
        <v>355</v>
      </c>
      <c r="I59" s="1">
        <v>369</v>
      </c>
      <c r="J59" s="1">
        <v>321</v>
      </c>
      <c r="K59" s="1">
        <v>289</v>
      </c>
      <c r="L59" s="1">
        <v>323</v>
      </c>
      <c r="M59" s="1">
        <v>385</v>
      </c>
      <c r="N59" s="1">
        <v>394</v>
      </c>
      <c r="O59" s="1">
        <v>393</v>
      </c>
      <c r="P59" s="1">
        <v>385</v>
      </c>
      <c r="Q59" s="1">
        <v>323</v>
      </c>
      <c r="R59" s="1">
        <v>324</v>
      </c>
      <c r="S59" s="1">
        <v>405</v>
      </c>
      <c r="T59" s="1">
        <v>327</v>
      </c>
      <c r="U59" s="1">
        <v>344</v>
      </c>
      <c r="V59" s="1">
        <v>314</v>
      </c>
      <c r="W59" s="1">
        <v>285</v>
      </c>
      <c r="X59" s="1">
        <v>295</v>
      </c>
      <c r="Y59" s="1">
        <v>343</v>
      </c>
      <c r="Z59" s="1">
        <v>351</v>
      </c>
      <c r="AA59" s="1">
        <v>348</v>
      </c>
      <c r="AB59" s="1">
        <v>338</v>
      </c>
      <c r="AC59" s="1">
        <v>286</v>
      </c>
      <c r="AD59" s="1">
        <v>280</v>
      </c>
      <c r="AE59" s="1">
        <v>365</v>
      </c>
      <c r="AF59" s="1">
        <v>308</v>
      </c>
      <c r="AG59" s="1">
        <v>342</v>
      </c>
      <c r="AH59" s="1">
        <v>280</v>
      </c>
      <c r="AI59" s="1">
        <v>277</v>
      </c>
      <c r="AJ59" s="1">
        <v>300</v>
      </c>
      <c r="AK59" s="1">
        <v>371</v>
      </c>
      <c r="AL59" s="1">
        <v>432</v>
      </c>
      <c r="AM59" s="1">
        <v>383</v>
      </c>
      <c r="AN59" s="1">
        <v>377</v>
      </c>
      <c r="AO59" s="1">
        <v>348</v>
      </c>
    </row>
    <row r="60" spans="1:41" x14ac:dyDescent="0.2">
      <c r="A60" s="1" t="s">
        <v>57</v>
      </c>
      <c r="B60" s="1">
        <v>37</v>
      </c>
      <c r="C60" s="1">
        <v>34</v>
      </c>
      <c r="D60" s="1">
        <v>35</v>
      </c>
      <c r="E60" s="1">
        <v>29</v>
      </c>
      <c r="F60" s="1">
        <v>28</v>
      </c>
      <c r="G60" s="1">
        <v>32</v>
      </c>
      <c r="H60" s="1">
        <v>28</v>
      </c>
      <c r="I60" s="1">
        <v>26</v>
      </c>
      <c r="J60" s="1">
        <v>23</v>
      </c>
      <c r="K60" s="1">
        <v>20</v>
      </c>
      <c r="L60" s="1">
        <v>24</v>
      </c>
      <c r="M60" s="1">
        <v>27</v>
      </c>
      <c r="N60" s="1">
        <v>26</v>
      </c>
      <c r="O60" s="1">
        <v>28</v>
      </c>
      <c r="P60" s="1">
        <v>30</v>
      </c>
      <c r="Q60" s="1">
        <v>26</v>
      </c>
      <c r="R60" s="1">
        <v>25</v>
      </c>
      <c r="S60" s="1">
        <v>33</v>
      </c>
      <c r="T60" s="1">
        <v>31</v>
      </c>
      <c r="U60" s="1">
        <v>32</v>
      </c>
      <c r="V60" s="1">
        <v>25</v>
      </c>
      <c r="W60" s="1">
        <v>23</v>
      </c>
      <c r="X60" s="1">
        <v>24</v>
      </c>
      <c r="Y60" s="1">
        <v>25</v>
      </c>
      <c r="Z60" s="1">
        <v>28</v>
      </c>
      <c r="AA60" s="1">
        <v>32</v>
      </c>
      <c r="AB60" s="1">
        <v>33</v>
      </c>
      <c r="AC60" s="1">
        <v>33</v>
      </c>
      <c r="AD60" s="1">
        <v>22</v>
      </c>
      <c r="AE60" s="1">
        <v>27</v>
      </c>
      <c r="AF60" s="1">
        <v>27</v>
      </c>
      <c r="AG60" s="1">
        <v>27</v>
      </c>
      <c r="AH60" s="1">
        <v>22</v>
      </c>
      <c r="AI60" s="1">
        <v>23</v>
      </c>
      <c r="AJ60" s="1">
        <v>25</v>
      </c>
      <c r="AK60" s="1">
        <v>28</v>
      </c>
      <c r="AL60" s="1">
        <v>32</v>
      </c>
      <c r="AM60" s="1">
        <v>34</v>
      </c>
      <c r="AN60" s="1">
        <v>30</v>
      </c>
      <c r="AO60" s="1">
        <v>31</v>
      </c>
    </row>
    <row r="61" spans="1:41" x14ac:dyDescent="0.2">
      <c r="A61" s="1" t="s">
        <v>58</v>
      </c>
      <c r="B61" s="1">
        <v>504</v>
      </c>
      <c r="C61" s="1">
        <v>488</v>
      </c>
      <c r="D61" s="1">
        <v>617</v>
      </c>
      <c r="E61" s="1">
        <v>539</v>
      </c>
      <c r="F61" s="1">
        <v>423</v>
      </c>
      <c r="G61" s="1">
        <v>495</v>
      </c>
      <c r="H61" s="1">
        <v>453</v>
      </c>
      <c r="I61" s="1">
        <v>444</v>
      </c>
      <c r="J61" s="1">
        <v>369</v>
      </c>
      <c r="K61" s="1">
        <v>343</v>
      </c>
      <c r="L61" s="1">
        <v>393</v>
      </c>
      <c r="M61" s="1">
        <v>462</v>
      </c>
      <c r="N61" s="1">
        <v>516</v>
      </c>
      <c r="O61" s="1">
        <v>519</v>
      </c>
      <c r="P61" s="1">
        <v>508</v>
      </c>
      <c r="Q61" s="1">
        <v>404</v>
      </c>
      <c r="R61" s="1">
        <v>369</v>
      </c>
      <c r="S61" s="1">
        <v>455</v>
      </c>
      <c r="T61" s="1">
        <v>380</v>
      </c>
      <c r="U61" s="1">
        <v>396</v>
      </c>
      <c r="V61" s="1">
        <v>328</v>
      </c>
      <c r="W61" s="1">
        <v>303</v>
      </c>
      <c r="X61" s="1">
        <v>314</v>
      </c>
      <c r="Y61" s="1">
        <v>376</v>
      </c>
      <c r="Z61" s="1">
        <v>444</v>
      </c>
      <c r="AA61" s="1">
        <v>462</v>
      </c>
      <c r="AB61" s="1">
        <v>441</v>
      </c>
      <c r="AC61" s="1">
        <v>334</v>
      </c>
      <c r="AD61" s="1">
        <v>302</v>
      </c>
      <c r="AE61" s="1">
        <v>384</v>
      </c>
      <c r="AF61" s="1">
        <v>339</v>
      </c>
      <c r="AG61" s="1">
        <v>348</v>
      </c>
      <c r="AH61" s="1">
        <v>276</v>
      </c>
      <c r="AI61" s="1">
        <v>271</v>
      </c>
      <c r="AJ61" s="1">
        <v>299</v>
      </c>
      <c r="AK61" s="1">
        <v>391</v>
      </c>
      <c r="AL61" s="1">
        <v>496</v>
      </c>
      <c r="AM61" s="1">
        <v>454</v>
      </c>
      <c r="AN61" s="1">
        <v>460</v>
      </c>
      <c r="AO61" s="1">
        <v>401</v>
      </c>
    </row>
    <row r="62" spans="1:41" x14ac:dyDescent="0.2">
      <c r="A62" s="1" t="s">
        <v>59</v>
      </c>
      <c r="B62" s="1">
        <v>42</v>
      </c>
      <c r="C62" s="1">
        <v>41</v>
      </c>
      <c r="D62" s="1">
        <v>47</v>
      </c>
      <c r="E62" s="1">
        <v>37</v>
      </c>
      <c r="F62" s="1">
        <v>35</v>
      </c>
      <c r="G62" s="1">
        <v>37</v>
      </c>
      <c r="H62" s="1">
        <v>32</v>
      </c>
      <c r="I62" s="1">
        <v>32</v>
      </c>
      <c r="J62" s="1">
        <v>26</v>
      </c>
      <c r="K62" s="1">
        <v>25</v>
      </c>
      <c r="L62" s="1">
        <v>32</v>
      </c>
      <c r="M62" s="1">
        <v>44</v>
      </c>
      <c r="N62" s="1">
        <v>56</v>
      </c>
      <c r="O62" s="1">
        <v>42</v>
      </c>
      <c r="P62" s="1">
        <v>39</v>
      </c>
      <c r="Q62" s="1">
        <v>39</v>
      </c>
      <c r="R62" s="1">
        <v>29</v>
      </c>
      <c r="S62" s="1">
        <v>40</v>
      </c>
      <c r="T62" s="1">
        <v>35</v>
      </c>
      <c r="U62" s="1">
        <v>38</v>
      </c>
      <c r="V62" s="1">
        <v>31</v>
      </c>
      <c r="W62" s="1">
        <v>27</v>
      </c>
      <c r="X62" s="1">
        <v>35</v>
      </c>
      <c r="Y62" s="1">
        <v>40</v>
      </c>
      <c r="Z62" s="1">
        <v>47</v>
      </c>
      <c r="AA62" s="1">
        <v>47</v>
      </c>
      <c r="AB62" s="1">
        <v>43</v>
      </c>
      <c r="AC62" s="1">
        <v>36</v>
      </c>
      <c r="AD62" s="1">
        <v>31</v>
      </c>
      <c r="AE62" s="1">
        <v>35</v>
      </c>
      <c r="AF62" s="1">
        <v>33</v>
      </c>
      <c r="AG62" s="1">
        <v>34</v>
      </c>
      <c r="AH62" s="1">
        <v>30</v>
      </c>
      <c r="AI62" s="1">
        <v>34</v>
      </c>
      <c r="AJ62" s="1">
        <v>45</v>
      </c>
      <c r="AK62" s="1">
        <v>54</v>
      </c>
      <c r="AL62" s="1">
        <v>62</v>
      </c>
      <c r="AM62" s="1">
        <v>60</v>
      </c>
      <c r="AN62" s="1">
        <v>62</v>
      </c>
      <c r="AO62" s="1">
        <v>60</v>
      </c>
    </row>
    <row r="63" spans="1:41" x14ac:dyDescent="0.2">
      <c r="A63" s="1" t="s">
        <v>60</v>
      </c>
      <c r="B63" s="1">
        <v>185</v>
      </c>
      <c r="C63" s="1">
        <v>177</v>
      </c>
      <c r="D63" s="1">
        <v>180</v>
      </c>
      <c r="E63" s="1">
        <v>153</v>
      </c>
      <c r="F63" s="1">
        <v>155</v>
      </c>
      <c r="G63" s="1">
        <v>226</v>
      </c>
      <c r="H63" s="1">
        <v>205</v>
      </c>
      <c r="I63" s="1">
        <v>167</v>
      </c>
      <c r="J63" s="1">
        <v>128</v>
      </c>
      <c r="K63" s="1">
        <v>111</v>
      </c>
      <c r="L63" s="1">
        <v>135</v>
      </c>
      <c r="M63" s="1">
        <v>154</v>
      </c>
      <c r="N63" s="1">
        <v>189</v>
      </c>
      <c r="O63" s="1">
        <v>181</v>
      </c>
      <c r="P63" s="1">
        <v>174</v>
      </c>
      <c r="Q63" s="1">
        <v>167</v>
      </c>
      <c r="R63" s="1">
        <v>160</v>
      </c>
      <c r="S63" s="1">
        <v>210</v>
      </c>
      <c r="T63" s="1">
        <v>172</v>
      </c>
      <c r="U63" s="1">
        <v>184</v>
      </c>
      <c r="V63" s="1">
        <v>132</v>
      </c>
      <c r="W63" s="1">
        <v>119</v>
      </c>
      <c r="X63" s="1">
        <v>132</v>
      </c>
      <c r="Y63" s="1">
        <v>156</v>
      </c>
      <c r="Z63" s="1">
        <v>168</v>
      </c>
      <c r="AA63" s="1">
        <v>165</v>
      </c>
      <c r="AB63" s="1">
        <v>161</v>
      </c>
      <c r="AC63" s="1">
        <v>129</v>
      </c>
      <c r="AD63" s="1">
        <v>131</v>
      </c>
      <c r="AE63" s="1">
        <v>163</v>
      </c>
      <c r="AF63" s="1">
        <v>148</v>
      </c>
      <c r="AG63" s="1">
        <v>139</v>
      </c>
      <c r="AH63" s="1">
        <v>112</v>
      </c>
      <c r="AI63" s="1">
        <v>111</v>
      </c>
      <c r="AJ63" s="1">
        <v>123</v>
      </c>
      <c r="AK63" s="1">
        <v>145</v>
      </c>
      <c r="AL63" s="1">
        <v>178</v>
      </c>
      <c r="AM63" s="1">
        <v>165</v>
      </c>
      <c r="AN63" s="1">
        <v>162</v>
      </c>
      <c r="AO63" s="1">
        <v>149</v>
      </c>
    </row>
    <row r="64" spans="1:41" x14ac:dyDescent="0.2">
      <c r="A64" s="1" t="s">
        <v>61</v>
      </c>
      <c r="B64" s="1">
        <v>680</v>
      </c>
      <c r="C64" s="1">
        <v>651</v>
      </c>
      <c r="D64" s="1">
        <v>668</v>
      </c>
      <c r="E64" s="1">
        <v>526</v>
      </c>
      <c r="F64" s="1">
        <v>492</v>
      </c>
      <c r="G64" s="1">
        <v>592</v>
      </c>
      <c r="H64" s="1">
        <v>518</v>
      </c>
      <c r="I64" s="1">
        <v>531</v>
      </c>
      <c r="J64" s="1">
        <v>467</v>
      </c>
      <c r="K64" s="1">
        <v>418</v>
      </c>
      <c r="L64" s="1">
        <v>465</v>
      </c>
      <c r="M64" s="1">
        <v>557</v>
      </c>
      <c r="N64" s="1">
        <v>652</v>
      </c>
      <c r="O64" s="1">
        <v>643</v>
      </c>
      <c r="P64" s="1">
        <v>609</v>
      </c>
      <c r="Q64" s="1">
        <v>529</v>
      </c>
      <c r="R64" s="1">
        <v>476</v>
      </c>
      <c r="S64" s="1">
        <v>600</v>
      </c>
      <c r="T64" s="1">
        <v>526</v>
      </c>
      <c r="U64" s="1">
        <v>541</v>
      </c>
      <c r="V64" s="1">
        <v>478</v>
      </c>
      <c r="W64" s="1">
        <v>424</v>
      </c>
      <c r="X64" s="1">
        <v>462</v>
      </c>
      <c r="Y64" s="1">
        <v>523</v>
      </c>
      <c r="Z64" s="1">
        <v>621</v>
      </c>
      <c r="AA64" s="1">
        <v>604</v>
      </c>
      <c r="AB64" s="1">
        <v>595</v>
      </c>
      <c r="AC64" s="1">
        <v>472</v>
      </c>
      <c r="AD64" s="1">
        <v>425</v>
      </c>
      <c r="AE64" s="1">
        <v>511</v>
      </c>
      <c r="AF64" s="1">
        <v>471</v>
      </c>
      <c r="AG64" s="1">
        <v>447</v>
      </c>
      <c r="AH64" s="1">
        <v>370</v>
      </c>
      <c r="AI64" s="1">
        <v>368</v>
      </c>
      <c r="AJ64" s="1">
        <v>415</v>
      </c>
      <c r="AK64" s="1">
        <v>502</v>
      </c>
      <c r="AL64" s="1">
        <v>634</v>
      </c>
      <c r="AM64" s="1">
        <v>576</v>
      </c>
      <c r="AN64" s="1">
        <v>556</v>
      </c>
      <c r="AO64" s="1">
        <v>538</v>
      </c>
    </row>
    <row r="65" spans="1:41" x14ac:dyDescent="0.2">
      <c r="A65" s="1" t="s">
        <v>62</v>
      </c>
      <c r="B65" s="1">
        <v>371</v>
      </c>
      <c r="C65" s="1">
        <v>366</v>
      </c>
      <c r="D65" s="1">
        <v>354</v>
      </c>
      <c r="E65" s="1">
        <v>293</v>
      </c>
      <c r="F65" s="1">
        <v>275</v>
      </c>
      <c r="G65" s="1">
        <v>342</v>
      </c>
      <c r="H65" s="1">
        <v>323</v>
      </c>
      <c r="I65" s="1">
        <v>308</v>
      </c>
      <c r="J65" s="1">
        <v>229</v>
      </c>
      <c r="K65" s="1">
        <v>204</v>
      </c>
      <c r="L65" s="1">
        <v>259</v>
      </c>
      <c r="M65" s="1">
        <v>294</v>
      </c>
      <c r="N65" s="1">
        <v>334</v>
      </c>
      <c r="O65" s="1">
        <v>316</v>
      </c>
      <c r="P65" s="1">
        <v>309</v>
      </c>
      <c r="Q65" s="1">
        <v>278</v>
      </c>
      <c r="R65" s="1">
        <v>261</v>
      </c>
      <c r="S65" s="1">
        <v>329</v>
      </c>
      <c r="T65" s="1">
        <v>301</v>
      </c>
      <c r="U65" s="1">
        <v>331</v>
      </c>
      <c r="V65" s="1">
        <v>233</v>
      </c>
      <c r="W65" s="1">
        <v>212</v>
      </c>
      <c r="X65" s="1">
        <v>236</v>
      </c>
      <c r="Y65" s="1">
        <v>263</v>
      </c>
      <c r="Z65" s="1">
        <v>311</v>
      </c>
      <c r="AA65" s="1">
        <v>298</v>
      </c>
      <c r="AB65" s="1">
        <v>309</v>
      </c>
      <c r="AC65" s="1">
        <v>272</v>
      </c>
      <c r="AD65" s="1">
        <v>241</v>
      </c>
      <c r="AE65" s="1">
        <v>302</v>
      </c>
      <c r="AF65" s="1">
        <v>293</v>
      </c>
      <c r="AG65" s="1">
        <v>274</v>
      </c>
      <c r="AH65" s="1">
        <v>205</v>
      </c>
      <c r="AI65" s="1">
        <v>199</v>
      </c>
      <c r="AJ65" s="1">
        <v>216</v>
      </c>
      <c r="AK65" s="1">
        <v>273</v>
      </c>
      <c r="AL65" s="1">
        <v>361</v>
      </c>
      <c r="AM65" s="1">
        <v>326</v>
      </c>
      <c r="AN65" s="1">
        <v>352</v>
      </c>
      <c r="AO65" s="1">
        <v>336</v>
      </c>
    </row>
    <row r="66" spans="1:41" x14ac:dyDescent="0.2">
      <c r="A66" s="1" t="s">
        <v>63</v>
      </c>
      <c r="B66" s="1">
        <v>1473</v>
      </c>
      <c r="C66" s="1">
        <v>1499</v>
      </c>
      <c r="D66" s="1">
        <v>1491</v>
      </c>
      <c r="E66" s="1">
        <v>1111</v>
      </c>
      <c r="F66" s="1">
        <v>964</v>
      </c>
      <c r="G66" s="1">
        <v>1151</v>
      </c>
      <c r="H66" s="1">
        <v>925</v>
      </c>
      <c r="I66" s="1">
        <v>971</v>
      </c>
      <c r="J66" s="1">
        <v>850</v>
      </c>
      <c r="K66" s="1">
        <v>788</v>
      </c>
      <c r="L66" s="1">
        <v>926</v>
      </c>
      <c r="M66" s="1">
        <v>1120</v>
      </c>
      <c r="N66" s="1">
        <v>1240</v>
      </c>
      <c r="O66" s="1">
        <v>1192</v>
      </c>
      <c r="P66" s="1">
        <v>1181</v>
      </c>
      <c r="Q66" s="1">
        <v>921</v>
      </c>
      <c r="R66" s="1">
        <v>939</v>
      </c>
      <c r="S66" s="1">
        <v>1171</v>
      </c>
      <c r="T66" s="1">
        <v>1163</v>
      </c>
      <c r="U66" s="1">
        <v>1093</v>
      </c>
      <c r="V66" s="1">
        <v>903</v>
      </c>
      <c r="W66" s="1">
        <v>831</v>
      </c>
      <c r="X66" s="1">
        <v>832</v>
      </c>
      <c r="Y66" s="1">
        <v>963</v>
      </c>
      <c r="Z66" s="1">
        <v>1075</v>
      </c>
      <c r="AA66" s="1">
        <v>1076</v>
      </c>
      <c r="AB66" s="1">
        <v>1010</v>
      </c>
      <c r="AC66" s="1">
        <v>775</v>
      </c>
      <c r="AD66" s="1">
        <v>762</v>
      </c>
      <c r="AE66" s="1">
        <v>983</v>
      </c>
      <c r="AF66" s="1">
        <v>826</v>
      </c>
      <c r="AG66" s="1">
        <v>885</v>
      </c>
      <c r="AH66" s="1">
        <v>744</v>
      </c>
      <c r="AI66" s="1">
        <v>743</v>
      </c>
      <c r="AJ66" s="1">
        <v>825</v>
      </c>
      <c r="AK66" s="1">
        <v>1042</v>
      </c>
      <c r="AL66" s="1">
        <v>1308</v>
      </c>
      <c r="AM66" s="1">
        <v>1213</v>
      </c>
      <c r="AN66" s="1">
        <v>1201</v>
      </c>
      <c r="AO66" s="1">
        <v>1135</v>
      </c>
    </row>
    <row r="67" spans="1:41" x14ac:dyDescent="0.2">
      <c r="A67" s="1" t="s">
        <v>64</v>
      </c>
      <c r="B67" s="1">
        <v>126</v>
      </c>
      <c r="C67" s="1">
        <v>141</v>
      </c>
      <c r="D67" s="1">
        <v>131</v>
      </c>
      <c r="E67" s="1">
        <v>100</v>
      </c>
      <c r="F67" s="1">
        <v>77</v>
      </c>
      <c r="G67" s="1">
        <v>81</v>
      </c>
      <c r="H67" s="1">
        <v>68</v>
      </c>
      <c r="I67" s="1">
        <v>72</v>
      </c>
      <c r="J67" s="1">
        <v>61</v>
      </c>
      <c r="K67" s="1">
        <v>53</v>
      </c>
      <c r="L67" s="1">
        <v>70</v>
      </c>
      <c r="M67" s="1">
        <v>109</v>
      </c>
      <c r="N67" s="1">
        <v>138</v>
      </c>
      <c r="O67" s="1">
        <v>128</v>
      </c>
      <c r="P67" s="1">
        <v>129</v>
      </c>
      <c r="Q67" s="1">
        <v>110</v>
      </c>
      <c r="R67" s="1">
        <v>87</v>
      </c>
      <c r="S67" s="1">
        <v>94</v>
      </c>
      <c r="T67" s="1">
        <v>76</v>
      </c>
      <c r="U67" s="1">
        <v>83</v>
      </c>
      <c r="V67" s="1">
        <v>75</v>
      </c>
      <c r="W67" s="1">
        <v>71</v>
      </c>
      <c r="X67" s="1">
        <v>69</v>
      </c>
      <c r="Y67" s="1">
        <v>97</v>
      </c>
      <c r="Z67" s="1">
        <v>126</v>
      </c>
      <c r="AA67" s="1">
        <v>123</v>
      </c>
      <c r="AB67" s="1">
        <v>122</v>
      </c>
      <c r="AC67" s="1">
        <v>86</v>
      </c>
      <c r="AD67" s="1">
        <v>71</v>
      </c>
      <c r="AE67" s="1">
        <v>75</v>
      </c>
      <c r="AF67" s="1">
        <v>68</v>
      </c>
      <c r="AG67" s="1">
        <v>70</v>
      </c>
      <c r="AH67" s="1">
        <v>61</v>
      </c>
      <c r="AI67" s="1">
        <v>61</v>
      </c>
      <c r="AJ67" s="1">
        <v>71</v>
      </c>
      <c r="AK67" s="1">
        <v>103</v>
      </c>
      <c r="AL67" s="1">
        <v>140</v>
      </c>
      <c r="AM67" s="1">
        <v>148</v>
      </c>
      <c r="AN67" s="1">
        <v>148</v>
      </c>
      <c r="AO67" s="1">
        <v>128</v>
      </c>
    </row>
    <row r="68" spans="1:41" x14ac:dyDescent="0.2">
      <c r="A68" s="1" t="s">
        <v>65</v>
      </c>
      <c r="B68" s="1">
        <v>659</v>
      </c>
      <c r="C68" s="1">
        <v>654</v>
      </c>
      <c r="D68" s="1">
        <v>675</v>
      </c>
      <c r="E68" s="1">
        <v>574</v>
      </c>
      <c r="F68" s="1">
        <v>524</v>
      </c>
      <c r="G68" s="1">
        <v>633</v>
      </c>
      <c r="H68" s="1">
        <v>546</v>
      </c>
      <c r="I68" s="1">
        <v>518</v>
      </c>
      <c r="J68" s="1">
        <v>482</v>
      </c>
      <c r="K68" s="1">
        <v>442</v>
      </c>
      <c r="L68" s="1">
        <v>476</v>
      </c>
      <c r="M68" s="1">
        <v>529</v>
      </c>
      <c r="N68" s="1">
        <v>619</v>
      </c>
      <c r="O68" s="1">
        <v>612</v>
      </c>
      <c r="P68" s="1">
        <v>623</v>
      </c>
      <c r="Q68" s="1">
        <v>531</v>
      </c>
      <c r="R68" s="1">
        <v>503</v>
      </c>
      <c r="S68" s="1">
        <v>597</v>
      </c>
      <c r="T68" s="1">
        <v>469</v>
      </c>
      <c r="U68" s="1">
        <v>492</v>
      </c>
      <c r="V68" s="1">
        <v>424</v>
      </c>
      <c r="W68" s="1">
        <v>400</v>
      </c>
      <c r="X68" s="1">
        <v>393</v>
      </c>
      <c r="Y68" s="1">
        <v>471</v>
      </c>
      <c r="Z68" s="1">
        <v>547</v>
      </c>
      <c r="AA68" s="1">
        <v>591</v>
      </c>
      <c r="AB68" s="1">
        <v>524</v>
      </c>
      <c r="AC68" s="1">
        <v>457</v>
      </c>
      <c r="AD68" s="1">
        <v>412</v>
      </c>
      <c r="AE68" s="1">
        <v>503</v>
      </c>
      <c r="AF68" s="1">
        <v>454</v>
      </c>
      <c r="AG68" s="1">
        <v>451</v>
      </c>
      <c r="AH68" s="1">
        <v>386</v>
      </c>
      <c r="AI68" s="1">
        <v>391</v>
      </c>
      <c r="AJ68" s="1">
        <v>389</v>
      </c>
      <c r="AK68" s="1">
        <v>480</v>
      </c>
      <c r="AL68" s="1">
        <v>629</v>
      </c>
      <c r="AM68" s="1">
        <v>552</v>
      </c>
      <c r="AN68" s="1">
        <v>557</v>
      </c>
      <c r="AO68" s="1">
        <v>574</v>
      </c>
    </row>
    <row r="69" spans="1:41" x14ac:dyDescent="0.2">
      <c r="A69" s="1" t="s">
        <v>66</v>
      </c>
      <c r="B69" s="1">
        <v>366</v>
      </c>
      <c r="C69" s="1">
        <v>308</v>
      </c>
      <c r="D69" s="1">
        <v>369</v>
      </c>
      <c r="E69" s="1">
        <v>317</v>
      </c>
      <c r="F69" s="1">
        <v>303</v>
      </c>
      <c r="G69" s="1">
        <v>366</v>
      </c>
      <c r="H69" s="1">
        <v>293</v>
      </c>
      <c r="I69" s="1">
        <v>303</v>
      </c>
      <c r="J69" s="1">
        <v>262</v>
      </c>
      <c r="K69" s="1">
        <v>248</v>
      </c>
      <c r="L69" s="1">
        <v>274</v>
      </c>
      <c r="M69" s="1">
        <v>309</v>
      </c>
      <c r="N69" s="1">
        <v>310</v>
      </c>
      <c r="O69" s="1">
        <v>311</v>
      </c>
      <c r="P69" s="1">
        <v>280</v>
      </c>
      <c r="Q69" s="1">
        <v>233</v>
      </c>
      <c r="R69" s="1">
        <v>266</v>
      </c>
      <c r="S69" s="1">
        <v>355</v>
      </c>
      <c r="T69" s="1">
        <v>284</v>
      </c>
      <c r="U69" s="1">
        <v>287</v>
      </c>
      <c r="V69" s="1">
        <v>265</v>
      </c>
      <c r="W69" s="1">
        <v>246</v>
      </c>
      <c r="X69" s="1">
        <v>241</v>
      </c>
      <c r="Y69" s="1">
        <v>269</v>
      </c>
      <c r="Z69" s="1">
        <v>260</v>
      </c>
      <c r="AA69" s="1">
        <v>286</v>
      </c>
      <c r="AB69" s="1">
        <v>275</v>
      </c>
      <c r="AC69" s="1">
        <v>240</v>
      </c>
      <c r="AD69" s="1">
        <v>250</v>
      </c>
      <c r="AE69" s="1">
        <v>328</v>
      </c>
      <c r="AF69" s="1">
        <v>280</v>
      </c>
      <c r="AG69" s="1">
        <v>307</v>
      </c>
      <c r="AH69" s="1">
        <v>262</v>
      </c>
      <c r="AI69" s="1">
        <v>269</v>
      </c>
      <c r="AJ69" s="1">
        <v>292</v>
      </c>
      <c r="AK69" s="1">
        <v>350</v>
      </c>
      <c r="AL69" s="1">
        <v>394</v>
      </c>
      <c r="AM69" s="1">
        <v>380</v>
      </c>
      <c r="AN69" s="1">
        <v>407</v>
      </c>
      <c r="AO69" s="1">
        <v>370</v>
      </c>
    </row>
    <row r="70" spans="1:41" x14ac:dyDescent="0.2">
      <c r="A70" s="1" t="s">
        <v>67</v>
      </c>
      <c r="B70" s="1">
        <v>366</v>
      </c>
      <c r="C70" s="1">
        <v>308</v>
      </c>
      <c r="D70" s="1">
        <v>369</v>
      </c>
      <c r="E70" s="1">
        <v>317</v>
      </c>
      <c r="F70" s="1">
        <v>303</v>
      </c>
      <c r="G70" s="1">
        <v>366</v>
      </c>
      <c r="H70" s="1">
        <v>293</v>
      </c>
      <c r="I70" s="1">
        <v>303</v>
      </c>
      <c r="J70" s="1">
        <v>262</v>
      </c>
      <c r="K70" s="1">
        <v>248</v>
      </c>
      <c r="L70" s="1">
        <v>274</v>
      </c>
      <c r="M70" s="1">
        <v>309</v>
      </c>
      <c r="N70" s="1">
        <v>310</v>
      </c>
      <c r="O70" s="1">
        <v>311</v>
      </c>
      <c r="P70" s="1">
        <v>280</v>
      </c>
      <c r="Q70" s="1">
        <v>233</v>
      </c>
      <c r="R70" s="1">
        <v>266</v>
      </c>
      <c r="S70" s="1">
        <v>355</v>
      </c>
      <c r="T70" s="1">
        <v>284</v>
      </c>
      <c r="U70" s="1">
        <v>287</v>
      </c>
      <c r="V70" s="1">
        <v>265</v>
      </c>
      <c r="W70" s="1">
        <v>246</v>
      </c>
      <c r="X70" s="1">
        <v>241</v>
      </c>
      <c r="Y70" s="1">
        <v>269</v>
      </c>
      <c r="Z70" s="1">
        <v>260</v>
      </c>
      <c r="AA70" s="1">
        <v>286</v>
      </c>
      <c r="AB70" s="1">
        <v>275</v>
      </c>
      <c r="AC70" s="1">
        <v>240</v>
      </c>
      <c r="AD70" s="1">
        <v>250</v>
      </c>
      <c r="AE70" s="1">
        <v>328</v>
      </c>
      <c r="AF70" s="1">
        <v>280</v>
      </c>
      <c r="AG70" s="1">
        <v>307</v>
      </c>
      <c r="AH70" s="1">
        <v>262</v>
      </c>
      <c r="AI70" s="1">
        <v>269</v>
      </c>
      <c r="AJ70" s="1">
        <v>292</v>
      </c>
      <c r="AK70" s="1">
        <v>350</v>
      </c>
      <c r="AL70" s="1">
        <v>394</v>
      </c>
      <c r="AM70" s="1">
        <v>380</v>
      </c>
      <c r="AN70" s="1">
        <v>407</v>
      </c>
      <c r="AO70" s="1">
        <v>370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topLeftCell="A37" workbookViewId="0">
      <selection activeCell="C56" sqref="C56"/>
    </sheetView>
  </sheetViews>
  <sheetFormatPr defaultRowHeight="12.75" x14ac:dyDescent="0.2"/>
  <cols>
    <col min="1" max="1" width="49.25" style="1" customWidth="1"/>
  </cols>
  <sheetData>
    <row r="1" spans="1:23" x14ac:dyDescent="0.2">
      <c r="A1" s="1" t="s">
        <v>71</v>
      </c>
    </row>
    <row r="2" spans="1:23" s="6" customFormat="1" x14ac:dyDescent="0.2">
      <c r="A2" s="2" t="s">
        <v>0</v>
      </c>
      <c r="B2" s="5">
        <v>40179</v>
      </c>
      <c r="C2" s="5">
        <v>40210</v>
      </c>
      <c r="D2" s="5">
        <v>40238</v>
      </c>
      <c r="E2" s="5">
        <v>40269</v>
      </c>
      <c r="F2" s="5">
        <v>40299</v>
      </c>
      <c r="G2" s="5">
        <v>40330</v>
      </c>
      <c r="H2" s="5">
        <v>40360</v>
      </c>
      <c r="I2" s="5">
        <v>40391</v>
      </c>
      <c r="J2" s="5">
        <v>40422</v>
      </c>
      <c r="K2" s="5">
        <v>40452</v>
      </c>
      <c r="L2" s="5">
        <v>40483</v>
      </c>
      <c r="M2" s="5">
        <v>40513</v>
      </c>
      <c r="N2" s="5">
        <v>40544</v>
      </c>
      <c r="O2" s="5">
        <v>40575</v>
      </c>
      <c r="P2" s="5">
        <v>40603</v>
      </c>
      <c r="Q2" s="5">
        <v>40634</v>
      </c>
      <c r="R2" s="5">
        <v>40664</v>
      </c>
      <c r="S2" s="5"/>
      <c r="T2" s="5"/>
      <c r="U2" s="5"/>
      <c r="V2" s="5"/>
      <c r="W2" s="5"/>
    </row>
    <row r="3" spans="1:23" s="6" customFormat="1" x14ac:dyDescent="0.2">
      <c r="A3" s="2"/>
      <c r="B3" s="5">
        <v>40878</v>
      </c>
      <c r="C3" s="5">
        <v>40909</v>
      </c>
      <c r="D3" s="5">
        <v>40940</v>
      </c>
      <c r="E3" s="5">
        <v>40969</v>
      </c>
      <c r="F3" s="5">
        <v>41000</v>
      </c>
      <c r="G3" s="5">
        <v>41030</v>
      </c>
      <c r="H3" s="5">
        <v>41061</v>
      </c>
      <c r="I3" s="5">
        <v>41091</v>
      </c>
      <c r="J3" s="5">
        <v>41122</v>
      </c>
      <c r="K3" s="5">
        <v>41153</v>
      </c>
      <c r="L3" s="5">
        <v>41183</v>
      </c>
      <c r="M3" s="5">
        <v>41214</v>
      </c>
      <c r="N3" s="5">
        <v>41244</v>
      </c>
      <c r="O3" s="5">
        <v>41275</v>
      </c>
      <c r="P3" s="5">
        <v>41306</v>
      </c>
      <c r="Q3" s="5">
        <v>41334</v>
      </c>
      <c r="R3" s="5">
        <v>41365</v>
      </c>
      <c r="S3" s="5"/>
      <c r="T3" s="5"/>
      <c r="U3" s="5"/>
      <c r="V3" s="5"/>
      <c r="W3" s="5"/>
    </row>
    <row r="4" spans="1:23" x14ac:dyDescent="0.2">
      <c r="A4" s="1" t="s">
        <v>1</v>
      </c>
      <c r="B4" s="1">
        <f>SUM('Step 3'!B4:Y4)</f>
        <v>785</v>
      </c>
      <c r="C4" s="1">
        <f>SUM('Step 3'!C4:Z4)</f>
        <v>783</v>
      </c>
      <c r="D4" s="1">
        <f>SUM('Step 3'!D4:AA4)</f>
        <v>790</v>
      </c>
      <c r="E4" s="1">
        <f>SUM('Step 3'!E4:AB4)</f>
        <v>785</v>
      </c>
      <c r="F4" s="1">
        <f>SUM('Step 3'!F4:AC4)</f>
        <v>781</v>
      </c>
      <c r="G4" s="1">
        <f>SUM('Step 3'!G4:AD4)</f>
        <v>779</v>
      </c>
      <c r="H4" s="1">
        <f>SUM('Step 3'!H4:AE4)</f>
        <v>775</v>
      </c>
      <c r="I4" s="1">
        <f>SUM('Step 3'!I4:AF4)</f>
        <v>773</v>
      </c>
      <c r="J4" s="1">
        <f>SUM('Step 3'!J4:AG4)</f>
        <v>771</v>
      </c>
      <c r="K4" s="1">
        <f>SUM('Step 3'!K4:AH4)</f>
        <v>764</v>
      </c>
      <c r="L4" s="1">
        <f>SUM('Step 3'!L4:AI4)</f>
        <v>759</v>
      </c>
      <c r="M4" s="1">
        <f>SUM('Step 3'!M4:AJ4)</f>
        <v>750</v>
      </c>
      <c r="N4" s="1">
        <f>SUM('Step 3'!N4:AK4)</f>
        <v>742</v>
      </c>
      <c r="O4" s="1">
        <f>SUM('Step 3'!O4:AL4)</f>
        <v>739</v>
      </c>
      <c r="P4" s="1">
        <f>SUM('Step 3'!P4:AM4)</f>
        <v>735</v>
      </c>
      <c r="Q4" s="1">
        <f>SUM('Step 3'!Q4:AN4)</f>
        <v>734</v>
      </c>
      <c r="R4" s="1">
        <f>SUM('Step 3'!R4:AO4)</f>
        <v>738</v>
      </c>
    </row>
    <row r="5" spans="1:23" x14ac:dyDescent="0.2">
      <c r="A5" s="1" t="s">
        <v>2</v>
      </c>
      <c r="B5" s="1">
        <f>SUM('Step 3'!B5:Y5)</f>
        <v>5945</v>
      </c>
      <c r="C5" s="1">
        <f>SUM('Step 3'!C5:Z5)</f>
        <v>5865</v>
      </c>
      <c r="D5" s="1">
        <f>SUM('Step 3'!D5:AA5)</f>
        <v>5780</v>
      </c>
      <c r="E5" s="1">
        <f>SUM('Step 3'!E5:AB5)</f>
        <v>5718</v>
      </c>
      <c r="F5" s="1">
        <f>SUM('Step 3'!F5:AC5)</f>
        <v>5671</v>
      </c>
      <c r="G5" s="1">
        <f>SUM('Step 3'!G5:AD5)</f>
        <v>5608</v>
      </c>
      <c r="H5" s="1">
        <f>SUM('Step 3'!H5:AE5)</f>
        <v>5536</v>
      </c>
      <c r="I5" s="1">
        <f>SUM('Step 3'!I5:AF5)</f>
        <v>5415</v>
      </c>
      <c r="J5" s="1">
        <f>SUM('Step 3'!J5:AG5)</f>
        <v>5271</v>
      </c>
      <c r="K5" s="1">
        <f>SUM('Step 3'!K5:AH5)</f>
        <v>5207</v>
      </c>
      <c r="L5" s="1">
        <f>SUM('Step 3'!L5:AI5)</f>
        <v>5157</v>
      </c>
      <c r="M5" s="1">
        <f>SUM('Step 3'!M5:AJ5)</f>
        <v>5118</v>
      </c>
      <c r="N5" s="1">
        <f>SUM('Step 3'!N5:AK5)</f>
        <v>5062</v>
      </c>
      <c r="O5" s="1">
        <f>SUM('Step 3'!O5:AL5)</f>
        <v>5042</v>
      </c>
      <c r="P5" s="1">
        <f>SUM('Step 3'!P5:AM5)</f>
        <v>5033</v>
      </c>
      <c r="Q5" s="1">
        <f>SUM('Step 3'!Q5:AN5)</f>
        <v>5028</v>
      </c>
      <c r="R5" s="1">
        <f>SUM('Step 3'!R5:AO5)</f>
        <v>5045</v>
      </c>
    </row>
    <row r="6" spans="1:23" x14ac:dyDescent="0.2">
      <c r="A6" s="1" t="s">
        <v>3</v>
      </c>
      <c r="B6" s="1">
        <f>SUM('Step 3'!B6:Y6)</f>
        <v>3827</v>
      </c>
      <c r="C6" s="1">
        <f>SUM('Step 3'!C6:Z6)</f>
        <v>3886</v>
      </c>
      <c r="D6" s="1">
        <f>SUM('Step 3'!D6:AA6)</f>
        <v>3920</v>
      </c>
      <c r="E6" s="1">
        <f>SUM('Step 3'!E6:AB6)</f>
        <v>3981</v>
      </c>
      <c r="F6" s="1">
        <f>SUM('Step 3'!F6:AC6)</f>
        <v>4037</v>
      </c>
      <c r="G6" s="1">
        <f>SUM('Step 3'!G6:AD6)</f>
        <v>4084</v>
      </c>
      <c r="H6" s="1">
        <f>SUM('Step 3'!H6:AE6)</f>
        <v>4113</v>
      </c>
      <c r="I6" s="1">
        <f>SUM('Step 3'!I6:AF6)</f>
        <v>4128</v>
      </c>
      <c r="J6" s="1">
        <f>SUM('Step 3'!J6:AG6)</f>
        <v>4148</v>
      </c>
      <c r="K6" s="1">
        <f>SUM('Step 3'!K6:AH6)</f>
        <v>4164</v>
      </c>
      <c r="L6" s="1">
        <f>SUM('Step 3'!L6:AI6)</f>
        <v>4174</v>
      </c>
      <c r="M6" s="1">
        <f>SUM('Step 3'!M6:AJ6)</f>
        <v>4210</v>
      </c>
      <c r="N6" s="1">
        <f>SUM('Step 3'!N6:AK6)</f>
        <v>4223</v>
      </c>
      <c r="O6" s="1">
        <f>SUM('Step 3'!O6:AL6)</f>
        <v>4242</v>
      </c>
      <c r="P6" s="1">
        <f>SUM('Step 3'!P6:AM6)</f>
        <v>4261</v>
      </c>
      <c r="Q6" s="1">
        <f>SUM('Step 3'!Q6:AN6)</f>
        <v>4296</v>
      </c>
      <c r="R6" s="1">
        <f>SUM('Step 3'!R6:AO6)</f>
        <v>4339</v>
      </c>
    </row>
    <row r="7" spans="1:23" x14ac:dyDescent="0.2">
      <c r="A7" s="1" t="s">
        <v>4</v>
      </c>
      <c r="B7" s="1">
        <f>SUM('Step 3'!B7:Y7)</f>
        <v>342</v>
      </c>
      <c r="C7" s="1">
        <f>SUM('Step 3'!C7:Z7)</f>
        <v>344</v>
      </c>
      <c r="D7" s="1">
        <f>SUM('Step 3'!D7:AA7)</f>
        <v>345</v>
      </c>
      <c r="E7" s="1">
        <f>SUM('Step 3'!E7:AB7)</f>
        <v>344</v>
      </c>
      <c r="F7" s="1">
        <f>SUM('Step 3'!F7:AC7)</f>
        <v>342</v>
      </c>
      <c r="G7" s="1">
        <f>SUM('Step 3'!G7:AD7)</f>
        <v>342</v>
      </c>
      <c r="H7" s="1">
        <f>SUM('Step 3'!H7:AE7)</f>
        <v>340</v>
      </c>
      <c r="I7" s="1">
        <f>SUM('Step 3'!I7:AF7)</f>
        <v>340</v>
      </c>
      <c r="J7" s="1">
        <f>SUM('Step 3'!J7:AG7)</f>
        <v>336</v>
      </c>
      <c r="K7" s="1">
        <f>SUM('Step 3'!K7:AH7)</f>
        <v>340</v>
      </c>
      <c r="L7" s="1">
        <f>SUM('Step 3'!L7:AI7)</f>
        <v>341</v>
      </c>
      <c r="M7" s="1">
        <f>SUM('Step 3'!M7:AJ7)</f>
        <v>331</v>
      </c>
      <c r="N7" s="1">
        <f>SUM('Step 3'!N7:AK7)</f>
        <v>327</v>
      </c>
      <c r="O7" s="1">
        <f>SUM('Step 3'!O7:AL7)</f>
        <v>324</v>
      </c>
      <c r="P7" s="1">
        <f>SUM('Step 3'!P7:AM7)</f>
        <v>321</v>
      </c>
      <c r="Q7" s="1">
        <f>SUM('Step 3'!Q7:AN7)</f>
        <v>315</v>
      </c>
      <c r="R7" s="1">
        <f>SUM('Step 3'!R7:AO7)</f>
        <v>316</v>
      </c>
    </row>
    <row r="8" spans="1:23" x14ac:dyDescent="0.2">
      <c r="A8" s="1" t="s">
        <v>5</v>
      </c>
      <c r="B8" s="1">
        <f>SUM('Step 3'!B8:Y8)</f>
        <v>28174</v>
      </c>
      <c r="C8" s="1">
        <f>SUM('Step 3'!C8:Z8)</f>
        <v>27873</v>
      </c>
      <c r="D8" s="1">
        <f>SUM('Step 3'!D8:AA8)</f>
        <v>27481</v>
      </c>
      <c r="E8" s="1">
        <f>SUM('Step 3'!E8:AB8)</f>
        <v>26981</v>
      </c>
      <c r="F8" s="1">
        <f>SUM('Step 3'!F8:AC8)</f>
        <v>26646</v>
      </c>
      <c r="G8" s="1">
        <f>SUM('Step 3'!G8:AD8)</f>
        <v>26368</v>
      </c>
      <c r="H8" s="1">
        <f>SUM('Step 3'!H8:AE8)</f>
        <v>26050</v>
      </c>
      <c r="I8" s="1">
        <f>SUM('Step 3'!I8:AF8)</f>
        <v>25770</v>
      </c>
      <c r="J8" s="1">
        <f>SUM('Step 3'!J8:AG8)</f>
        <v>25557</v>
      </c>
      <c r="K8" s="1">
        <f>SUM('Step 3'!K8:AH8)</f>
        <v>25399</v>
      </c>
      <c r="L8" s="1">
        <f>SUM('Step 3'!L8:AI8)</f>
        <v>25301</v>
      </c>
      <c r="M8" s="1">
        <f>SUM('Step 3'!M8:AJ8)</f>
        <v>25029</v>
      </c>
      <c r="N8" s="1">
        <f>SUM('Step 3'!N8:AK8)</f>
        <v>24788</v>
      </c>
      <c r="O8" s="1">
        <f>SUM('Step 3'!O8:AL8)</f>
        <v>24588</v>
      </c>
      <c r="P8" s="1">
        <f>SUM('Step 3'!P8:AM8)</f>
        <v>24356</v>
      </c>
      <c r="Q8" s="1">
        <f>SUM('Step 3'!Q8:AN8)</f>
        <v>24062</v>
      </c>
      <c r="R8" s="1">
        <f>SUM('Step 3'!R8:AO8)</f>
        <v>23885</v>
      </c>
    </row>
    <row r="9" spans="1:23" x14ac:dyDescent="0.2">
      <c r="A9" s="1" t="s">
        <v>6</v>
      </c>
      <c r="B9" s="1">
        <f>SUM('Step 3'!B9:Y9)</f>
        <v>53730</v>
      </c>
      <c r="C9" s="1">
        <f>SUM('Step 3'!C9:Z9)</f>
        <v>53104</v>
      </c>
      <c r="D9" s="1">
        <f>SUM('Step 3'!D9:AA9)</f>
        <v>52196</v>
      </c>
      <c r="E9" s="1">
        <f>SUM('Step 3'!E9:AB9)</f>
        <v>51241</v>
      </c>
      <c r="F9" s="1">
        <f>SUM('Step 3'!F9:AC9)</f>
        <v>50585</v>
      </c>
      <c r="G9" s="1">
        <f>SUM('Step 3'!G9:AD9)</f>
        <v>50094</v>
      </c>
      <c r="H9" s="1">
        <f>SUM('Step 3'!H9:AE9)</f>
        <v>49500</v>
      </c>
      <c r="I9" s="1">
        <f>SUM('Step 3'!I9:AF9)</f>
        <v>49035</v>
      </c>
      <c r="J9" s="1">
        <f>SUM('Step 3'!J9:AG9)</f>
        <v>48668</v>
      </c>
      <c r="K9" s="1">
        <f>SUM('Step 3'!K9:AH9)</f>
        <v>48270</v>
      </c>
      <c r="L9" s="1">
        <f>SUM('Step 3'!L9:AI9)</f>
        <v>47973</v>
      </c>
      <c r="M9" s="1">
        <f>SUM('Step 3'!M9:AJ9)</f>
        <v>47538</v>
      </c>
      <c r="N9" s="1">
        <f>SUM('Step 3'!N9:AK9)</f>
        <v>47120</v>
      </c>
      <c r="O9" s="1">
        <f>SUM('Step 3'!O9:AL9)</f>
        <v>46736</v>
      </c>
      <c r="P9" s="1">
        <f>SUM('Step 3'!P9:AM9)</f>
        <v>46220</v>
      </c>
      <c r="Q9" s="1">
        <f>SUM('Step 3'!Q9:AN9)</f>
        <v>45808</v>
      </c>
      <c r="R9" s="1">
        <f>SUM('Step 3'!R9:AO9)</f>
        <v>45669</v>
      </c>
    </row>
    <row r="10" spans="1:23" x14ac:dyDescent="0.2">
      <c r="A10" s="1" t="s">
        <v>7</v>
      </c>
      <c r="B10" s="1">
        <f>SUM('Step 3'!B10:Y10)</f>
        <v>3088</v>
      </c>
      <c r="C10" s="1">
        <f>SUM('Step 3'!C10:Z10)</f>
        <v>3053</v>
      </c>
      <c r="D10" s="1">
        <f>SUM('Step 3'!D10:AA10)</f>
        <v>3023</v>
      </c>
      <c r="E10" s="1">
        <f>SUM('Step 3'!E10:AB10)</f>
        <v>2986</v>
      </c>
      <c r="F10" s="1">
        <f>SUM('Step 3'!F10:AC10)</f>
        <v>2970</v>
      </c>
      <c r="G10" s="1">
        <f>SUM('Step 3'!G10:AD10)</f>
        <v>2965</v>
      </c>
      <c r="H10" s="1">
        <f>SUM('Step 3'!H10:AE10)</f>
        <v>2954</v>
      </c>
      <c r="I10" s="1">
        <f>SUM('Step 3'!I10:AF10)</f>
        <v>2940</v>
      </c>
      <c r="J10" s="1">
        <f>SUM('Step 3'!J10:AG10)</f>
        <v>2911</v>
      </c>
      <c r="K10" s="1">
        <f>SUM('Step 3'!K10:AH10)</f>
        <v>2886</v>
      </c>
      <c r="L10" s="1">
        <f>SUM('Step 3'!L10:AI10)</f>
        <v>2872</v>
      </c>
      <c r="M10" s="1">
        <f>SUM('Step 3'!M10:AJ10)</f>
        <v>2865</v>
      </c>
      <c r="N10" s="1">
        <f>SUM('Step 3'!N10:AK10)</f>
        <v>2860</v>
      </c>
      <c r="O10" s="1">
        <f>SUM('Step 3'!O10:AL10)</f>
        <v>2881</v>
      </c>
      <c r="P10" s="1">
        <f>SUM('Step 3'!P10:AM10)</f>
        <v>2902</v>
      </c>
      <c r="Q10" s="1">
        <f>SUM('Step 3'!Q10:AN10)</f>
        <v>2930</v>
      </c>
      <c r="R10" s="1">
        <f>SUM('Step 3'!R10:AO10)</f>
        <v>2959</v>
      </c>
    </row>
    <row r="11" spans="1:23" x14ac:dyDescent="0.2">
      <c r="A11" s="1" t="s">
        <v>8</v>
      </c>
      <c r="B11" s="1">
        <f>SUM('Step 3'!B11:Y11)</f>
        <v>1044</v>
      </c>
      <c r="C11" s="1">
        <f>SUM('Step 3'!C11:Z11)</f>
        <v>1027</v>
      </c>
      <c r="D11" s="1">
        <f>SUM('Step 3'!D11:AA11)</f>
        <v>1014</v>
      </c>
      <c r="E11" s="1">
        <f>SUM('Step 3'!E11:AB11)</f>
        <v>998</v>
      </c>
      <c r="F11" s="1">
        <f>SUM('Step 3'!F11:AC11)</f>
        <v>988</v>
      </c>
      <c r="G11" s="1">
        <f>SUM('Step 3'!G11:AD11)</f>
        <v>975</v>
      </c>
      <c r="H11" s="1">
        <f>SUM('Step 3'!H11:AE11)</f>
        <v>963</v>
      </c>
      <c r="I11" s="1">
        <f>SUM('Step 3'!I11:AF11)</f>
        <v>954</v>
      </c>
      <c r="J11" s="1">
        <f>SUM('Step 3'!J11:AG11)</f>
        <v>943</v>
      </c>
      <c r="K11" s="1">
        <f>SUM('Step 3'!K11:AH11)</f>
        <v>938</v>
      </c>
      <c r="L11" s="1">
        <f>SUM('Step 3'!L11:AI11)</f>
        <v>933</v>
      </c>
      <c r="M11" s="1">
        <f>SUM('Step 3'!M11:AJ11)</f>
        <v>927</v>
      </c>
      <c r="N11" s="1">
        <f>SUM('Step 3'!N11:AK11)</f>
        <v>918</v>
      </c>
      <c r="O11" s="1">
        <f>SUM('Step 3'!O11:AL11)</f>
        <v>915</v>
      </c>
      <c r="P11" s="1">
        <f>SUM('Step 3'!P11:AM11)</f>
        <v>914</v>
      </c>
      <c r="Q11" s="1">
        <f>SUM('Step 3'!Q11:AN11)</f>
        <v>918</v>
      </c>
      <c r="R11" s="1">
        <f>SUM('Step 3'!R11:AO11)</f>
        <v>940</v>
      </c>
    </row>
    <row r="12" spans="1:23" x14ac:dyDescent="0.2">
      <c r="A12" s="1" t="s">
        <v>9</v>
      </c>
      <c r="B12" s="1">
        <f>SUM('Step 3'!B12:Y12)</f>
        <v>702</v>
      </c>
      <c r="C12" s="1">
        <f>SUM('Step 3'!C12:Z12)</f>
        <v>691</v>
      </c>
      <c r="D12" s="1">
        <f>SUM('Step 3'!D12:AA12)</f>
        <v>684</v>
      </c>
      <c r="E12" s="1">
        <f>SUM('Step 3'!E12:AB12)</f>
        <v>676</v>
      </c>
      <c r="F12" s="1">
        <f>SUM('Step 3'!F12:AC12)</f>
        <v>664</v>
      </c>
      <c r="G12" s="1">
        <f>SUM('Step 3'!G12:AD12)</f>
        <v>658</v>
      </c>
      <c r="H12" s="1">
        <f>SUM('Step 3'!H12:AE12)</f>
        <v>650</v>
      </c>
      <c r="I12" s="1">
        <f>SUM('Step 3'!I12:AF12)</f>
        <v>647</v>
      </c>
      <c r="J12" s="1">
        <f>SUM('Step 3'!J12:AG12)</f>
        <v>644</v>
      </c>
      <c r="K12" s="1">
        <f>SUM('Step 3'!K12:AH12)</f>
        <v>642</v>
      </c>
      <c r="L12" s="1">
        <f>SUM('Step 3'!L12:AI12)</f>
        <v>645</v>
      </c>
      <c r="M12" s="1">
        <f>SUM('Step 3'!M12:AJ12)</f>
        <v>645</v>
      </c>
      <c r="N12" s="1">
        <f>SUM('Step 3'!N12:AK12)</f>
        <v>643</v>
      </c>
      <c r="O12" s="1">
        <f>SUM('Step 3'!O12:AL12)</f>
        <v>644</v>
      </c>
      <c r="P12" s="1">
        <f>SUM('Step 3'!P12:AM12)</f>
        <v>648</v>
      </c>
      <c r="Q12" s="1">
        <f>SUM('Step 3'!Q12:AN12)</f>
        <v>660</v>
      </c>
      <c r="R12" s="1">
        <f>SUM('Step 3'!R12:AO12)</f>
        <v>667</v>
      </c>
    </row>
    <row r="13" spans="1:23" x14ac:dyDescent="0.2">
      <c r="A13" s="1" t="s">
        <v>10</v>
      </c>
      <c r="B13" s="1">
        <f>SUM('Step 3'!B13:Y13)</f>
        <v>37971</v>
      </c>
      <c r="C13" s="1">
        <f>SUM('Step 3'!C13:Z13)</f>
        <v>37583</v>
      </c>
      <c r="D13" s="1">
        <f>SUM('Step 3'!D13:AA13)</f>
        <v>37027</v>
      </c>
      <c r="E13" s="1">
        <f>SUM('Step 3'!E13:AB13)</f>
        <v>36327</v>
      </c>
      <c r="F13" s="1">
        <f>SUM('Step 3'!F13:AC13)</f>
        <v>35816</v>
      </c>
      <c r="G13" s="1">
        <f>SUM('Step 3'!G13:AD13)</f>
        <v>35425</v>
      </c>
      <c r="H13" s="1">
        <f>SUM('Step 3'!H13:AE13)</f>
        <v>34986</v>
      </c>
      <c r="I13" s="1">
        <f>SUM('Step 3'!I13:AF13)</f>
        <v>34603</v>
      </c>
      <c r="J13" s="1">
        <f>SUM('Step 3'!J13:AG13)</f>
        <v>34332</v>
      </c>
      <c r="K13" s="1">
        <f>SUM('Step 3'!K13:AH13)</f>
        <v>34070</v>
      </c>
      <c r="L13" s="1">
        <f>SUM('Step 3'!L13:AI13)</f>
        <v>33873</v>
      </c>
      <c r="M13" s="1">
        <f>SUM('Step 3'!M13:AJ13)</f>
        <v>33518</v>
      </c>
      <c r="N13" s="1">
        <f>SUM('Step 3'!N13:AK13)</f>
        <v>33211</v>
      </c>
      <c r="O13" s="1">
        <f>SUM('Step 3'!O13:AL13)</f>
        <v>32919</v>
      </c>
      <c r="P13" s="1">
        <f>SUM('Step 3'!P13:AM13)</f>
        <v>32582</v>
      </c>
      <c r="Q13" s="1">
        <f>SUM('Step 3'!Q13:AN13)</f>
        <v>32226</v>
      </c>
      <c r="R13" s="1">
        <f>SUM('Step 3'!R13:AO13)</f>
        <v>32077</v>
      </c>
    </row>
    <row r="14" spans="1:23" x14ac:dyDescent="0.2">
      <c r="A14" s="1" t="s">
        <v>11</v>
      </c>
      <c r="B14" s="1">
        <f>SUM('Step 3'!B14:Y14)</f>
        <v>76601</v>
      </c>
      <c r="C14" s="1">
        <f>SUM('Step 3'!C14:Z14)</f>
        <v>75791</v>
      </c>
      <c r="D14" s="1">
        <f>SUM('Step 3'!D14:AA14)</f>
        <v>75125</v>
      </c>
      <c r="E14" s="1">
        <f>SUM('Step 3'!E14:AB14)</f>
        <v>74198</v>
      </c>
      <c r="F14" s="1">
        <f>SUM('Step 3'!F14:AC14)</f>
        <v>73492</v>
      </c>
      <c r="G14" s="1">
        <f>SUM('Step 3'!G14:AD14)</f>
        <v>72877</v>
      </c>
      <c r="H14" s="1">
        <f>SUM('Step 3'!H14:AE14)</f>
        <v>72388</v>
      </c>
      <c r="I14" s="1">
        <f>SUM('Step 3'!I14:AF14)</f>
        <v>71977</v>
      </c>
      <c r="J14" s="1">
        <f>SUM('Step 3'!J14:AG14)</f>
        <v>71525</v>
      </c>
      <c r="K14" s="1">
        <f>SUM('Step 3'!K14:AH14)</f>
        <v>71034</v>
      </c>
      <c r="L14" s="1">
        <f>SUM('Step 3'!L14:AI14)</f>
        <v>70755</v>
      </c>
      <c r="M14" s="1">
        <f>SUM('Step 3'!M14:AJ14)</f>
        <v>70337</v>
      </c>
      <c r="N14" s="1">
        <f>SUM('Step 3'!N14:AK14)</f>
        <v>70048</v>
      </c>
      <c r="O14" s="1">
        <f>SUM('Step 3'!O14:AL14)</f>
        <v>70084</v>
      </c>
      <c r="P14" s="1">
        <f>SUM('Step 3'!P14:AM14)</f>
        <v>69937</v>
      </c>
      <c r="Q14" s="1">
        <f>SUM('Step 3'!Q14:AN14)</f>
        <v>69782</v>
      </c>
      <c r="R14" s="1">
        <f>SUM('Step 3'!R14:AO14)</f>
        <v>69813</v>
      </c>
    </row>
    <row r="15" spans="1:23" x14ac:dyDescent="0.2">
      <c r="A15" s="1" t="s">
        <v>12</v>
      </c>
      <c r="B15" s="1">
        <f>SUM('Step 3'!B15:Y15)</f>
        <v>1565</v>
      </c>
      <c r="C15" s="1">
        <f>SUM('Step 3'!C15:Z15)</f>
        <v>1553</v>
      </c>
      <c r="D15" s="1">
        <f>SUM('Step 3'!D15:AA15)</f>
        <v>1546</v>
      </c>
      <c r="E15" s="1">
        <f>SUM('Step 3'!E15:AB15)</f>
        <v>1540</v>
      </c>
      <c r="F15" s="1">
        <f>SUM('Step 3'!F15:AC15)</f>
        <v>1537</v>
      </c>
      <c r="G15" s="1">
        <f>SUM('Step 3'!G15:AD15)</f>
        <v>1538</v>
      </c>
      <c r="H15" s="1">
        <f>SUM('Step 3'!H15:AE15)</f>
        <v>1537</v>
      </c>
      <c r="I15" s="1">
        <f>SUM('Step 3'!I15:AF15)</f>
        <v>1540</v>
      </c>
      <c r="J15" s="1">
        <f>SUM('Step 3'!J15:AG15)</f>
        <v>1543</v>
      </c>
      <c r="K15" s="1">
        <f>SUM('Step 3'!K15:AH15)</f>
        <v>1547</v>
      </c>
      <c r="L15" s="1">
        <f>SUM('Step 3'!L15:AI15)</f>
        <v>1554</v>
      </c>
      <c r="M15" s="1">
        <f>SUM('Step 3'!M15:AJ15)</f>
        <v>1560</v>
      </c>
      <c r="N15" s="1">
        <f>SUM('Step 3'!N15:AK15)</f>
        <v>1558</v>
      </c>
      <c r="O15" s="1">
        <f>SUM('Step 3'!O15:AL15)</f>
        <v>1573</v>
      </c>
      <c r="P15" s="1">
        <f>SUM('Step 3'!P15:AM15)</f>
        <v>1581</v>
      </c>
      <c r="Q15" s="1">
        <f>SUM('Step 3'!Q15:AN15)</f>
        <v>1605</v>
      </c>
      <c r="R15" s="1">
        <f>SUM('Step 3'!R15:AO15)</f>
        <v>1622</v>
      </c>
    </row>
    <row r="16" spans="1:23" x14ac:dyDescent="0.2">
      <c r="A16" s="1" t="s">
        <v>13</v>
      </c>
      <c r="B16" s="1">
        <f>SUM('Step 3'!B16:Y16)</f>
        <v>2092</v>
      </c>
      <c r="C16" s="1">
        <f>SUM('Step 3'!C16:Z16)</f>
        <v>2062</v>
      </c>
      <c r="D16" s="1">
        <f>SUM('Step 3'!D16:AA16)</f>
        <v>2038</v>
      </c>
      <c r="E16" s="1">
        <f>SUM('Step 3'!E16:AB16)</f>
        <v>2002</v>
      </c>
      <c r="F16" s="1">
        <f>SUM('Step 3'!F16:AC16)</f>
        <v>1980</v>
      </c>
      <c r="G16" s="1">
        <f>SUM('Step 3'!G16:AD16)</f>
        <v>1958</v>
      </c>
      <c r="H16" s="1">
        <f>SUM('Step 3'!H16:AE16)</f>
        <v>1947</v>
      </c>
      <c r="I16" s="1">
        <f>SUM('Step 3'!I16:AF16)</f>
        <v>1932</v>
      </c>
      <c r="J16" s="1">
        <f>SUM('Step 3'!J16:AG16)</f>
        <v>1923</v>
      </c>
      <c r="K16" s="1">
        <f>SUM('Step 3'!K16:AH16)</f>
        <v>1913</v>
      </c>
      <c r="L16" s="1">
        <f>SUM('Step 3'!L16:AI16)</f>
        <v>1902</v>
      </c>
      <c r="M16" s="1">
        <f>SUM('Step 3'!M16:AJ16)</f>
        <v>1884</v>
      </c>
      <c r="N16" s="1">
        <f>SUM('Step 3'!N16:AK16)</f>
        <v>1874</v>
      </c>
      <c r="O16" s="1">
        <f>SUM('Step 3'!O16:AL16)</f>
        <v>1867</v>
      </c>
      <c r="P16" s="1">
        <f>SUM('Step 3'!P16:AM16)</f>
        <v>1855</v>
      </c>
      <c r="Q16" s="1">
        <f>SUM('Step 3'!Q16:AN16)</f>
        <v>1841</v>
      </c>
      <c r="R16" s="1">
        <f>SUM('Step 3'!R16:AO16)</f>
        <v>1837</v>
      </c>
    </row>
    <row r="17" spans="1:18" x14ac:dyDescent="0.2">
      <c r="A17" s="1" t="s">
        <v>14</v>
      </c>
      <c r="B17" s="1">
        <f>SUM('Step 3'!B17:Y17)</f>
        <v>9257</v>
      </c>
      <c r="C17" s="1">
        <f>SUM('Step 3'!C17:Z17)</f>
        <v>9087</v>
      </c>
      <c r="D17" s="1">
        <f>SUM('Step 3'!D17:AA17)</f>
        <v>8932</v>
      </c>
      <c r="E17" s="1">
        <f>SUM('Step 3'!E17:AB17)</f>
        <v>8762</v>
      </c>
      <c r="F17" s="1">
        <f>SUM('Step 3'!F17:AC17)</f>
        <v>8647</v>
      </c>
      <c r="G17" s="1">
        <f>SUM('Step 3'!G17:AD17)</f>
        <v>8568</v>
      </c>
      <c r="H17" s="1">
        <f>SUM('Step 3'!H17:AE17)</f>
        <v>8491</v>
      </c>
      <c r="I17" s="1">
        <f>SUM('Step 3'!I17:AF17)</f>
        <v>8444</v>
      </c>
      <c r="J17" s="1">
        <f>SUM('Step 3'!J17:AG17)</f>
        <v>8414</v>
      </c>
      <c r="K17" s="1">
        <f>SUM('Step 3'!K17:AH17)</f>
        <v>8378</v>
      </c>
      <c r="L17" s="1">
        <f>SUM('Step 3'!L17:AI17)</f>
        <v>8368</v>
      </c>
      <c r="M17" s="1">
        <f>SUM('Step 3'!M17:AJ17)</f>
        <v>8335</v>
      </c>
      <c r="N17" s="1">
        <f>SUM('Step 3'!N17:AK17)</f>
        <v>8316</v>
      </c>
      <c r="O17" s="1">
        <f>SUM('Step 3'!O17:AL17)</f>
        <v>8350</v>
      </c>
      <c r="P17" s="1">
        <f>SUM('Step 3'!P17:AM17)</f>
        <v>8336</v>
      </c>
      <c r="Q17" s="1">
        <f>SUM('Step 3'!Q17:AN17)</f>
        <v>8322</v>
      </c>
      <c r="R17" s="1">
        <f>SUM('Step 3'!R17:AO17)</f>
        <v>8348</v>
      </c>
    </row>
    <row r="18" spans="1:18" x14ac:dyDescent="0.2">
      <c r="A18" s="1" t="s">
        <v>15</v>
      </c>
      <c r="B18" s="1">
        <f>SUM('Step 3'!B18:Y18)</f>
        <v>680</v>
      </c>
      <c r="C18" s="1">
        <f>SUM('Step 3'!C18:Z18)</f>
        <v>669</v>
      </c>
      <c r="D18" s="1">
        <f>SUM('Step 3'!D18:AA18)</f>
        <v>668</v>
      </c>
      <c r="E18" s="1">
        <f>SUM('Step 3'!E18:AB18)</f>
        <v>660</v>
      </c>
      <c r="F18" s="1">
        <f>SUM('Step 3'!F18:AC18)</f>
        <v>655</v>
      </c>
      <c r="G18" s="1">
        <f>SUM('Step 3'!G18:AD18)</f>
        <v>654</v>
      </c>
      <c r="H18" s="1">
        <f>SUM('Step 3'!H18:AE18)</f>
        <v>651</v>
      </c>
      <c r="I18" s="1">
        <f>SUM('Step 3'!I18:AF18)</f>
        <v>651</v>
      </c>
      <c r="J18" s="1">
        <f>SUM('Step 3'!J18:AG18)</f>
        <v>652</v>
      </c>
      <c r="K18" s="1">
        <f>SUM('Step 3'!K18:AH18)</f>
        <v>653</v>
      </c>
      <c r="L18" s="1">
        <f>SUM('Step 3'!L18:AI18)</f>
        <v>655</v>
      </c>
      <c r="M18" s="1">
        <f>SUM('Step 3'!M18:AJ18)</f>
        <v>656</v>
      </c>
      <c r="N18" s="1">
        <f>SUM('Step 3'!N18:AK18)</f>
        <v>656</v>
      </c>
      <c r="O18" s="1">
        <f>SUM('Step 3'!O18:AL18)</f>
        <v>657</v>
      </c>
      <c r="P18" s="1">
        <f>SUM('Step 3'!P18:AM18)</f>
        <v>652</v>
      </c>
      <c r="Q18" s="1">
        <f>SUM('Step 3'!Q18:AN18)</f>
        <v>651</v>
      </c>
      <c r="R18" s="1">
        <f>SUM('Step 3'!R18:AO18)</f>
        <v>651</v>
      </c>
    </row>
    <row r="19" spans="1:18" x14ac:dyDescent="0.2">
      <c r="A19" s="1" t="s">
        <v>16</v>
      </c>
      <c r="B19" s="1">
        <f>SUM('Step 3'!B19:Y19)</f>
        <v>1528</v>
      </c>
      <c r="C19" s="1">
        <f>SUM('Step 3'!C19:Z19)</f>
        <v>1497</v>
      </c>
      <c r="D19" s="1">
        <f>SUM('Step 3'!D19:AA19)</f>
        <v>1472</v>
      </c>
      <c r="E19" s="1">
        <f>SUM('Step 3'!E19:AB19)</f>
        <v>1445</v>
      </c>
      <c r="F19" s="1">
        <f>SUM('Step 3'!F19:AC19)</f>
        <v>1423</v>
      </c>
      <c r="G19" s="1">
        <f>SUM('Step 3'!G19:AD19)</f>
        <v>1402</v>
      </c>
      <c r="H19" s="1">
        <f>SUM('Step 3'!H19:AE19)</f>
        <v>1384</v>
      </c>
      <c r="I19" s="1">
        <f>SUM('Step 3'!I19:AF19)</f>
        <v>1374</v>
      </c>
      <c r="J19" s="1">
        <f>SUM('Step 3'!J19:AG19)</f>
        <v>1359</v>
      </c>
      <c r="K19" s="1">
        <f>SUM('Step 3'!K19:AH19)</f>
        <v>1353</v>
      </c>
      <c r="L19" s="1">
        <f>SUM('Step 3'!L19:AI19)</f>
        <v>1345</v>
      </c>
      <c r="M19" s="1">
        <f>SUM('Step 3'!M19:AJ19)</f>
        <v>1333</v>
      </c>
      <c r="N19" s="1">
        <f>SUM('Step 3'!N19:AK19)</f>
        <v>1342</v>
      </c>
      <c r="O19" s="1">
        <f>SUM('Step 3'!O19:AL19)</f>
        <v>1348</v>
      </c>
      <c r="P19" s="1">
        <f>SUM('Step 3'!P19:AM19)</f>
        <v>1353</v>
      </c>
      <c r="Q19" s="1">
        <f>SUM('Step 3'!Q19:AN19)</f>
        <v>1351</v>
      </c>
      <c r="R19" s="1">
        <f>SUM('Step 3'!R19:AO19)</f>
        <v>1352</v>
      </c>
    </row>
    <row r="20" spans="1:18" x14ac:dyDescent="0.2">
      <c r="A20" s="1" t="s">
        <v>17</v>
      </c>
      <c r="B20" s="1">
        <f>SUM('Step 3'!B20:Y20)</f>
        <v>1421</v>
      </c>
      <c r="C20" s="1">
        <f>SUM('Step 3'!C20:Z20)</f>
        <v>1421</v>
      </c>
      <c r="D20" s="1">
        <f>SUM('Step 3'!D20:AA20)</f>
        <v>1411</v>
      </c>
      <c r="E20" s="1">
        <f>SUM('Step 3'!E20:AB20)</f>
        <v>1418</v>
      </c>
      <c r="F20" s="1">
        <f>SUM('Step 3'!F20:AC20)</f>
        <v>1416</v>
      </c>
      <c r="G20" s="1">
        <f>SUM('Step 3'!G20:AD20)</f>
        <v>1419</v>
      </c>
      <c r="H20" s="1">
        <f>SUM('Step 3'!H20:AE20)</f>
        <v>1423</v>
      </c>
      <c r="I20" s="1">
        <f>SUM('Step 3'!I20:AF20)</f>
        <v>1423</v>
      </c>
      <c r="J20" s="1">
        <f>SUM('Step 3'!J20:AG20)</f>
        <v>1427</v>
      </c>
      <c r="K20" s="1">
        <f>SUM('Step 3'!K20:AH20)</f>
        <v>1428</v>
      </c>
      <c r="L20" s="1">
        <f>SUM('Step 3'!L20:AI20)</f>
        <v>1431</v>
      </c>
      <c r="M20" s="1">
        <f>SUM('Step 3'!M20:AJ20)</f>
        <v>1430</v>
      </c>
      <c r="N20" s="1">
        <f>SUM('Step 3'!N20:AK20)</f>
        <v>1442</v>
      </c>
      <c r="O20" s="1">
        <f>SUM('Step 3'!O20:AL20)</f>
        <v>1472</v>
      </c>
      <c r="P20" s="1">
        <f>SUM('Step 3'!P20:AM20)</f>
        <v>1499</v>
      </c>
      <c r="Q20" s="1">
        <f>SUM('Step 3'!Q20:AN20)</f>
        <v>1537</v>
      </c>
      <c r="R20" s="1">
        <f>SUM('Step 3'!R20:AO20)</f>
        <v>1585</v>
      </c>
    </row>
    <row r="21" spans="1:18" x14ac:dyDescent="0.2">
      <c r="A21" s="1" t="s">
        <v>18</v>
      </c>
      <c r="B21" s="1">
        <f>SUM('Step 3'!B21:Y21)</f>
        <v>2791</v>
      </c>
      <c r="C21" s="1">
        <f>SUM('Step 3'!C21:Z21)</f>
        <v>2769</v>
      </c>
      <c r="D21" s="1">
        <f>SUM('Step 3'!D21:AA21)</f>
        <v>2736</v>
      </c>
      <c r="E21" s="1">
        <f>SUM('Step 3'!E21:AB21)</f>
        <v>2712</v>
      </c>
      <c r="F21" s="1">
        <f>SUM('Step 3'!F21:AC21)</f>
        <v>2685</v>
      </c>
      <c r="G21" s="1">
        <f>SUM('Step 3'!G21:AD21)</f>
        <v>2638</v>
      </c>
      <c r="H21" s="1">
        <f>SUM('Step 3'!H21:AE21)</f>
        <v>2588</v>
      </c>
      <c r="I21" s="1">
        <f>SUM('Step 3'!I21:AF21)</f>
        <v>2537</v>
      </c>
      <c r="J21" s="1">
        <f>SUM('Step 3'!J21:AG21)</f>
        <v>2490</v>
      </c>
      <c r="K21" s="1">
        <f>SUM('Step 3'!K21:AH21)</f>
        <v>2452</v>
      </c>
      <c r="L21" s="1">
        <f>SUM('Step 3'!L21:AI21)</f>
        <v>2418</v>
      </c>
      <c r="M21" s="1">
        <f>SUM('Step 3'!M21:AJ21)</f>
        <v>2395</v>
      </c>
      <c r="N21" s="1">
        <f>SUM('Step 3'!N21:AK21)</f>
        <v>2370</v>
      </c>
      <c r="O21" s="1">
        <f>SUM('Step 3'!O21:AL21)</f>
        <v>2336</v>
      </c>
      <c r="P21" s="1">
        <f>SUM('Step 3'!P21:AM21)</f>
        <v>2309</v>
      </c>
      <c r="Q21" s="1">
        <f>SUM('Step 3'!Q21:AN21)</f>
        <v>2284</v>
      </c>
      <c r="R21" s="1">
        <f>SUM('Step 3'!R21:AO21)</f>
        <v>2271</v>
      </c>
    </row>
    <row r="22" spans="1:18" x14ac:dyDescent="0.2">
      <c r="A22" s="1" t="s">
        <v>19</v>
      </c>
      <c r="B22" s="1">
        <f>SUM('Step 3'!B22:Y22)</f>
        <v>54250</v>
      </c>
      <c r="C22" s="1">
        <f>SUM('Step 3'!C22:Z22)</f>
        <v>53684</v>
      </c>
      <c r="D22" s="1">
        <f>SUM('Step 3'!D22:AA22)</f>
        <v>53232</v>
      </c>
      <c r="E22" s="1">
        <f>SUM('Step 3'!E22:AB22)</f>
        <v>52589</v>
      </c>
      <c r="F22" s="1">
        <f>SUM('Step 3'!F22:AC22)</f>
        <v>52083</v>
      </c>
      <c r="G22" s="1">
        <f>SUM('Step 3'!G22:AD22)</f>
        <v>51648</v>
      </c>
      <c r="H22" s="1">
        <f>SUM('Step 3'!H22:AE22)</f>
        <v>51338</v>
      </c>
      <c r="I22" s="1">
        <f>SUM('Step 3'!I22:AF22)</f>
        <v>51027</v>
      </c>
      <c r="J22" s="1">
        <f>SUM('Step 3'!J22:AG22)</f>
        <v>50589</v>
      </c>
      <c r="K22" s="1">
        <f>SUM('Step 3'!K22:AH22)</f>
        <v>50192</v>
      </c>
      <c r="L22" s="1">
        <f>SUM('Step 3'!L22:AI22)</f>
        <v>49977</v>
      </c>
      <c r="M22" s="1">
        <f>SUM('Step 3'!M22:AJ22)</f>
        <v>49675</v>
      </c>
      <c r="N22" s="1">
        <f>SUM('Step 3'!N22:AK22)</f>
        <v>49464</v>
      </c>
      <c r="O22" s="1">
        <f>SUM('Step 3'!O22:AL22)</f>
        <v>49444</v>
      </c>
      <c r="P22" s="1">
        <f>SUM('Step 3'!P22:AM22)</f>
        <v>49344</v>
      </c>
      <c r="Q22" s="1">
        <f>SUM('Step 3'!Q22:AN22)</f>
        <v>49249</v>
      </c>
      <c r="R22" s="1">
        <f>SUM('Step 3'!R22:AO22)</f>
        <v>49259</v>
      </c>
    </row>
    <row r="23" spans="1:18" x14ac:dyDescent="0.2">
      <c r="A23" s="1" t="s">
        <v>20</v>
      </c>
      <c r="B23" s="1">
        <f>SUM('Step 3'!B23:Y23)</f>
        <v>129520</v>
      </c>
      <c r="C23" s="1">
        <f>SUM('Step 3'!C23:Z23)</f>
        <v>128679</v>
      </c>
      <c r="D23" s="1">
        <f>SUM('Step 3'!D23:AA23)</f>
        <v>128076</v>
      </c>
      <c r="E23" s="1">
        <f>SUM('Step 3'!E23:AB23)</f>
        <v>126929</v>
      </c>
      <c r="F23" s="1">
        <f>SUM('Step 3'!F23:AC23)</f>
        <v>125900</v>
      </c>
      <c r="G23" s="1">
        <f>SUM('Step 3'!G23:AD23)</f>
        <v>125025</v>
      </c>
      <c r="H23" s="1">
        <f>SUM('Step 3'!H23:AE23)</f>
        <v>124260</v>
      </c>
      <c r="I23" s="1">
        <f>SUM('Step 3'!I23:AF23)</f>
        <v>123665</v>
      </c>
      <c r="J23" s="1">
        <f>SUM('Step 3'!J23:AG23)</f>
        <v>122934</v>
      </c>
      <c r="K23" s="1">
        <f>SUM('Step 3'!K23:AH23)</f>
        <v>122184</v>
      </c>
      <c r="L23" s="1">
        <f>SUM('Step 3'!L23:AI23)</f>
        <v>121693</v>
      </c>
      <c r="M23" s="1">
        <f>SUM('Step 3'!M23:AJ23)</f>
        <v>120978</v>
      </c>
      <c r="N23" s="1">
        <f>SUM('Step 3'!N23:AK23)</f>
        <v>120400</v>
      </c>
      <c r="O23" s="1">
        <f>SUM('Step 3'!O23:AL23)</f>
        <v>120332</v>
      </c>
      <c r="P23" s="1">
        <f>SUM('Step 3'!P23:AM23)</f>
        <v>119759</v>
      </c>
      <c r="Q23" s="1">
        <f>SUM('Step 3'!Q23:AN23)</f>
        <v>119307</v>
      </c>
      <c r="R23" s="1">
        <f>SUM('Step 3'!R23:AO23)</f>
        <v>119227</v>
      </c>
    </row>
    <row r="24" spans="1:18" x14ac:dyDescent="0.2">
      <c r="A24" s="1" t="s">
        <v>21</v>
      </c>
      <c r="B24" s="1">
        <f>SUM('Step 3'!B24:Y24)</f>
        <v>116492</v>
      </c>
      <c r="C24" s="1">
        <f>SUM('Step 3'!C24:Z24)</f>
        <v>115710</v>
      </c>
      <c r="D24" s="1">
        <f>SUM('Step 3'!D24:AA24)</f>
        <v>115154</v>
      </c>
      <c r="E24" s="1">
        <f>SUM('Step 3'!E24:AB24)</f>
        <v>114080</v>
      </c>
      <c r="F24" s="1">
        <f>SUM('Step 3'!F24:AC24)</f>
        <v>113105</v>
      </c>
      <c r="G24" s="1">
        <f>SUM('Step 3'!G24:AD24)</f>
        <v>112297</v>
      </c>
      <c r="H24" s="1">
        <f>SUM('Step 3'!H24:AE24)</f>
        <v>111613</v>
      </c>
      <c r="I24" s="1">
        <f>SUM('Step 3'!I24:AF24)</f>
        <v>111065</v>
      </c>
      <c r="J24" s="1">
        <f>SUM('Step 3'!J24:AG24)</f>
        <v>110418</v>
      </c>
      <c r="K24" s="1">
        <f>SUM('Step 3'!K24:AH24)</f>
        <v>109765</v>
      </c>
      <c r="L24" s="1">
        <f>SUM('Step 3'!L24:AI24)</f>
        <v>109324</v>
      </c>
      <c r="M24" s="1">
        <f>SUM('Step 3'!M24:AJ24)</f>
        <v>108659</v>
      </c>
      <c r="N24" s="1">
        <f>SUM('Step 3'!N24:AK24)</f>
        <v>108136</v>
      </c>
      <c r="O24" s="1">
        <f>SUM('Step 3'!O24:AL24)</f>
        <v>108086</v>
      </c>
      <c r="P24" s="1">
        <f>SUM('Step 3'!P24:AM24)</f>
        <v>107580</v>
      </c>
      <c r="Q24" s="1">
        <f>SUM('Step 3'!Q24:AN24)</f>
        <v>107181</v>
      </c>
      <c r="R24" s="1">
        <f>SUM('Step 3'!R24:AO24)</f>
        <v>107092</v>
      </c>
    </row>
    <row r="25" spans="1:18" x14ac:dyDescent="0.2">
      <c r="A25" s="1" t="s">
        <v>22</v>
      </c>
      <c r="B25" s="1">
        <f>SUM('Step 3'!B25:Y25)</f>
        <v>1384</v>
      </c>
      <c r="C25" s="1">
        <f>SUM('Step 3'!C25:Z25)</f>
        <v>1374</v>
      </c>
      <c r="D25" s="1">
        <f>SUM('Step 3'!D25:AA25)</f>
        <v>1354</v>
      </c>
      <c r="E25" s="1">
        <f>SUM('Step 3'!E25:AB25)</f>
        <v>1339</v>
      </c>
      <c r="F25" s="1">
        <f>SUM('Step 3'!F25:AC25)</f>
        <v>1332</v>
      </c>
      <c r="G25" s="1">
        <f>SUM('Step 3'!G25:AD25)</f>
        <v>1316</v>
      </c>
      <c r="H25" s="1">
        <f>SUM('Step 3'!H25:AE25)</f>
        <v>1306</v>
      </c>
      <c r="I25" s="1">
        <f>SUM('Step 3'!I25:AF25)</f>
        <v>1298</v>
      </c>
      <c r="J25" s="1">
        <f>SUM('Step 3'!J25:AG25)</f>
        <v>1292</v>
      </c>
      <c r="K25" s="1">
        <f>SUM('Step 3'!K25:AH25)</f>
        <v>1291</v>
      </c>
      <c r="L25" s="1">
        <f>SUM('Step 3'!L25:AI25)</f>
        <v>1289</v>
      </c>
      <c r="M25" s="1">
        <f>SUM('Step 3'!M25:AJ25)</f>
        <v>1281</v>
      </c>
      <c r="N25" s="1">
        <f>SUM('Step 3'!N25:AK25)</f>
        <v>1271</v>
      </c>
      <c r="O25" s="1">
        <f>SUM('Step 3'!O25:AL25)</f>
        <v>1265</v>
      </c>
      <c r="P25" s="1">
        <f>SUM('Step 3'!P25:AM25)</f>
        <v>1259</v>
      </c>
      <c r="Q25" s="1">
        <f>SUM('Step 3'!Q25:AN25)</f>
        <v>1267</v>
      </c>
      <c r="R25" s="1">
        <f>SUM('Step 3'!R25:AO25)</f>
        <v>1284</v>
      </c>
    </row>
    <row r="26" spans="1:18" x14ac:dyDescent="0.2">
      <c r="A26" s="1" t="s">
        <v>23</v>
      </c>
      <c r="B26" s="1">
        <f>SUM('Step 3'!B26:Y26)</f>
        <v>619</v>
      </c>
      <c r="C26" s="1">
        <f>SUM('Step 3'!C26:Z26)</f>
        <v>611</v>
      </c>
      <c r="D26" s="1">
        <f>SUM('Step 3'!D26:AA26)</f>
        <v>608</v>
      </c>
      <c r="E26" s="1">
        <f>SUM('Step 3'!E26:AB26)</f>
        <v>600</v>
      </c>
      <c r="F26" s="1">
        <f>SUM('Step 3'!F26:AC26)</f>
        <v>587</v>
      </c>
      <c r="G26" s="1">
        <f>SUM('Step 3'!G26:AD26)</f>
        <v>581</v>
      </c>
      <c r="H26" s="1">
        <f>SUM('Step 3'!H26:AE26)</f>
        <v>580</v>
      </c>
      <c r="I26" s="1">
        <f>SUM('Step 3'!I26:AF26)</f>
        <v>579</v>
      </c>
      <c r="J26" s="1">
        <f>SUM('Step 3'!J26:AG26)</f>
        <v>581</v>
      </c>
      <c r="K26" s="1">
        <f>SUM('Step 3'!K26:AH26)</f>
        <v>583</v>
      </c>
      <c r="L26" s="1">
        <f>SUM('Step 3'!L26:AI26)</f>
        <v>591</v>
      </c>
      <c r="M26" s="1">
        <f>SUM('Step 3'!M26:AJ26)</f>
        <v>598</v>
      </c>
      <c r="N26" s="1">
        <f>SUM('Step 3'!N26:AK26)</f>
        <v>599</v>
      </c>
      <c r="O26" s="1">
        <f>SUM('Step 3'!O26:AL26)</f>
        <v>601</v>
      </c>
      <c r="P26" s="1">
        <f>SUM('Step 3'!P26:AM26)</f>
        <v>604</v>
      </c>
      <c r="Q26" s="1">
        <f>SUM('Step 3'!Q26:AN26)</f>
        <v>601</v>
      </c>
      <c r="R26" s="1">
        <f>SUM('Step 3'!R26:AO26)</f>
        <v>597</v>
      </c>
    </row>
    <row r="27" spans="1:18" x14ac:dyDescent="0.2">
      <c r="A27" s="1" t="s">
        <v>24</v>
      </c>
      <c r="B27" s="1">
        <f>SUM('Step 3'!B27:Y27)</f>
        <v>26507</v>
      </c>
      <c r="C27" s="1">
        <f>SUM('Step 3'!C27:Z27)</f>
        <v>26373</v>
      </c>
      <c r="D27" s="1">
        <f>SUM('Step 3'!D27:AA27)</f>
        <v>26371</v>
      </c>
      <c r="E27" s="1">
        <f>SUM('Step 3'!E27:AB27)</f>
        <v>26236</v>
      </c>
      <c r="F27" s="1">
        <f>SUM('Step 3'!F27:AC27)</f>
        <v>26205</v>
      </c>
      <c r="G27" s="1">
        <f>SUM('Step 3'!G27:AD27)</f>
        <v>26132</v>
      </c>
      <c r="H27" s="1">
        <f>SUM('Step 3'!H27:AE27)</f>
        <v>26049</v>
      </c>
      <c r="I27" s="1">
        <f>SUM('Step 3'!I27:AF27)</f>
        <v>26106</v>
      </c>
      <c r="J27" s="1">
        <f>SUM('Step 3'!J27:AG27)</f>
        <v>26030</v>
      </c>
      <c r="K27" s="1">
        <f>SUM('Step 3'!K27:AH27)</f>
        <v>25912</v>
      </c>
      <c r="L27" s="1">
        <f>SUM('Step 3'!L27:AI27)</f>
        <v>25850</v>
      </c>
      <c r="M27" s="1">
        <f>SUM('Step 3'!M27:AJ27)</f>
        <v>25730</v>
      </c>
      <c r="N27" s="1">
        <f>SUM('Step 3'!N27:AK27)</f>
        <v>25689</v>
      </c>
      <c r="O27" s="1">
        <f>SUM('Step 3'!O27:AL27)</f>
        <v>25781</v>
      </c>
      <c r="P27" s="1">
        <f>SUM('Step 3'!P27:AM27)</f>
        <v>25718</v>
      </c>
      <c r="Q27" s="1">
        <f>SUM('Step 3'!Q27:AN27)</f>
        <v>25539</v>
      </c>
      <c r="R27" s="1">
        <f>SUM('Step 3'!R27:AO27)</f>
        <v>25439</v>
      </c>
    </row>
    <row r="28" spans="1:18" x14ac:dyDescent="0.2">
      <c r="A28" s="1" t="s">
        <v>25</v>
      </c>
      <c r="B28" s="1">
        <f>SUM('Step 3'!B28:Y28)</f>
        <v>34468</v>
      </c>
      <c r="C28" s="1">
        <f>SUM('Step 3'!C28:Z28)</f>
        <v>34354</v>
      </c>
      <c r="D28" s="1">
        <f>SUM('Step 3'!D28:AA28)</f>
        <v>34319</v>
      </c>
      <c r="E28" s="1">
        <f>SUM('Step 3'!E28:AB28)</f>
        <v>34182</v>
      </c>
      <c r="F28" s="1">
        <f>SUM('Step 3'!F28:AC28)</f>
        <v>34136</v>
      </c>
      <c r="G28" s="1">
        <f>SUM('Step 3'!G28:AD28)</f>
        <v>34045</v>
      </c>
      <c r="H28" s="1">
        <f>SUM('Step 3'!H28:AE28)</f>
        <v>33957</v>
      </c>
      <c r="I28" s="1">
        <f>SUM('Step 3'!I28:AF28)</f>
        <v>34020</v>
      </c>
      <c r="J28" s="1">
        <f>SUM('Step 3'!J28:AG28)</f>
        <v>33920</v>
      </c>
      <c r="K28" s="1">
        <f>SUM('Step 3'!K28:AH28)</f>
        <v>33769</v>
      </c>
      <c r="L28" s="1">
        <f>SUM('Step 3'!L28:AI28)</f>
        <v>33725</v>
      </c>
      <c r="M28" s="1">
        <f>SUM('Step 3'!M28:AJ28)</f>
        <v>33616</v>
      </c>
      <c r="N28" s="1">
        <f>SUM('Step 3'!N28:AK28)</f>
        <v>33547</v>
      </c>
      <c r="O28" s="1">
        <f>SUM('Step 3'!O28:AL28)</f>
        <v>33654</v>
      </c>
      <c r="P28" s="1">
        <f>SUM('Step 3'!P28:AM28)</f>
        <v>33603</v>
      </c>
      <c r="Q28" s="1">
        <f>SUM('Step 3'!Q28:AN28)</f>
        <v>33460</v>
      </c>
      <c r="R28" s="1">
        <f>SUM('Step 3'!R28:AO28)</f>
        <v>33385</v>
      </c>
    </row>
    <row r="29" spans="1:18" x14ac:dyDescent="0.2">
      <c r="A29" s="1" t="s">
        <v>26</v>
      </c>
      <c r="B29" s="1">
        <f>SUM('Step 3'!B29:Y29)</f>
        <v>59819</v>
      </c>
      <c r="C29" s="1">
        <f>SUM('Step 3'!C29:Z29)</f>
        <v>59751</v>
      </c>
      <c r="D29" s="1">
        <f>SUM('Step 3'!D29:AA29)</f>
        <v>59808</v>
      </c>
      <c r="E29" s="1">
        <f>SUM('Step 3'!E29:AB29)</f>
        <v>59632</v>
      </c>
      <c r="F29" s="1">
        <f>SUM('Step 3'!F29:AC29)</f>
        <v>59510</v>
      </c>
      <c r="G29" s="1">
        <f>SUM('Step 3'!G29:AD29)</f>
        <v>59365</v>
      </c>
      <c r="H29" s="1">
        <f>SUM('Step 3'!H29:AE29)</f>
        <v>59132</v>
      </c>
      <c r="I29" s="1">
        <f>SUM('Step 3'!I29:AF29)</f>
        <v>59023</v>
      </c>
      <c r="J29" s="1">
        <f>SUM('Step 3'!J29:AG29)</f>
        <v>58801</v>
      </c>
      <c r="K29" s="1">
        <f>SUM('Step 3'!K29:AH29)</f>
        <v>58664</v>
      </c>
      <c r="L29" s="1">
        <f>SUM('Step 3'!L29:AI29)</f>
        <v>58603</v>
      </c>
      <c r="M29" s="1">
        <f>SUM('Step 3'!M29:AJ29)</f>
        <v>58387</v>
      </c>
      <c r="N29" s="1">
        <f>SUM('Step 3'!N29:AK29)</f>
        <v>58231</v>
      </c>
      <c r="O29" s="1">
        <f>SUM('Step 3'!O29:AL29)</f>
        <v>58297</v>
      </c>
      <c r="P29" s="1">
        <f>SUM('Step 3'!P29:AM29)</f>
        <v>58032</v>
      </c>
      <c r="Q29" s="1">
        <f>SUM('Step 3'!Q29:AN29)</f>
        <v>57718</v>
      </c>
      <c r="R29" s="1">
        <f>SUM('Step 3'!R29:AO29)</f>
        <v>57559</v>
      </c>
    </row>
    <row r="30" spans="1:18" x14ac:dyDescent="0.2">
      <c r="A30" s="1" t="s">
        <v>27</v>
      </c>
      <c r="B30" s="1">
        <f>SUM('Step 3'!B30:Y30)</f>
        <v>1193</v>
      </c>
      <c r="C30" s="1">
        <f>SUM('Step 3'!C30:Z30)</f>
        <v>1188</v>
      </c>
      <c r="D30" s="1">
        <f>SUM('Step 3'!D30:AA30)</f>
        <v>1170</v>
      </c>
      <c r="E30" s="1">
        <f>SUM('Step 3'!E30:AB30)</f>
        <v>1155</v>
      </c>
      <c r="F30" s="1">
        <f>SUM('Step 3'!F30:AC30)</f>
        <v>1137</v>
      </c>
      <c r="G30" s="1">
        <f>SUM('Step 3'!G30:AD30)</f>
        <v>1127</v>
      </c>
      <c r="H30" s="1">
        <f>SUM('Step 3'!H30:AE30)</f>
        <v>1115</v>
      </c>
      <c r="I30" s="1">
        <f>SUM('Step 3'!I30:AF30)</f>
        <v>1107</v>
      </c>
      <c r="J30" s="1">
        <f>SUM('Step 3'!J30:AG30)</f>
        <v>1096</v>
      </c>
      <c r="K30" s="1">
        <f>SUM('Step 3'!K30:AH30)</f>
        <v>1088</v>
      </c>
      <c r="L30" s="1">
        <f>SUM('Step 3'!L30:AI30)</f>
        <v>1083</v>
      </c>
      <c r="M30" s="1">
        <f>SUM('Step 3'!M30:AJ30)</f>
        <v>1069</v>
      </c>
      <c r="N30" s="1">
        <f>SUM('Step 3'!N30:AK30)</f>
        <v>1060</v>
      </c>
      <c r="O30" s="1">
        <f>SUM('Step 3'!O30:AL30)</f>
        <v>1053</v>
      </c>
      <c r="P30" s="1">
        <f>SUM('Step 3'!P30:AM30)</f>
        <v>1052</v>
      </c>
      <c r="Q30" s="1">
        <f>SUM('Step 3'!Q30:AN30)</f>
        <v>1044</v>
      </c>
      <c r="R30" s="1">
        <f>SUM('Step 3'!R30:AO30)</f>
        <v>1046</v>
      </c>
    </row>
    <row r="31" spans="1:18" x14ac:dyDescent="0.2">
      <c r="A31" s="1" t="s">
        <v>28</v>
      </c>
      <c r="B31" s="1">
        <f>SUM('Step 3'!B31:Y31)</f>
        <v>877</v>
      </c>
      <c r="C31" s="1">
        <f>SUM('Step 3'!C31:Z31)</f>
        <v>870</v>
      </c>
      <c r="D31" s="1">
        <f>SUM('Step 3'!D31:AA31)</f>
        <v>870</v>
      </c>
      <c r="E31" s="1">
        <f>SUM('Step 3'!E31:AB31)</f>
        <v>865</v>
      </c>
      <c r="F31" s="1">
        <f>SUM('Step 3'!F31:AC31)</f>
        <v>859</v>
      </c>
      <c r="G31" s="1">
        <f>SUM('Step 3'!G31:AD31)</f>
        <v>853</v>
      </c>
      <c r="H31" s="1">
        <f>SUM('Step 3'!H31:AE31)</f>
        <v>849</v>
      </c>
      <c r="I31" s="1">
        <f>SUM('Step 3'!I31:AF31)</f>
        <v>845</v>
      </c>
      <c r="J31" s="1">
        <f>SUM('Step 3'!J31:AG31)</f>
        <v>841</v>
      </c>
      <c r="K31" s="1">
        <f>SUM('Step 3'!K31:AH31)</f>
        <v>840</v>
      </c>
      <c r="L31" s="1">
        <f>SUM('Step 3'!L31:AI31)</f>
        <v>836</v>
      </c>
      <c r="M31" s="1">
        <f>SUM('Step 3'!M31:AJ31)</f>
        <v>830</v>
      </c>
      <c r="N31" s="1">
        <f>SUM('Step 3'!N31:AK31)</f>
        <v>820</v>
      </c>
      <c r="O31" s="1">
        <f>SUM('Step 3'!O31:AL31)</f>
        <v>809</v>
      </c>
      <c r="P31" s="1">
        <f>SUM('Step 3'!P31:AM31)</f>
        <v>798</v>
      </c>
      <c r="Q31" s="1">
        <f>SUM('Step 3'!Q31:AN31)</f>
        <v>788</v>
      </c>
      <c r="R31" s="1">
        <f>SUM('Step 3'!R31:AO31)</f>
        <v>783</v>
      </c>
    </row>
    <row r="32" spans="1:18" x14ac:dyDescent="0.2">
      <c r="A32" s="1" t="s">
        <v>29</v>
      </c>
      <c r="B32" s="1">
        <f>SUM('Step 3'!B32:Y32)</f>
        <v>1075</v>
      </c>
      <c r="C32" s="1">
        <f>SUM('Step 3'!C32:Z32)</f>
        <v>1061</v>
      </c>
      <c r="D32" s="1">
        <f>SUM('Step 3'!D32:AA32)</f>
        <v>1045</v>
      </c>
      <c r="E32" s="1">
        <f>SUM('Step 3'!E32:AB32)</f>
        <v>1027</v>
      </c>
      <c r="F32" s="1">
        <f>SUM('Step 3'!F32:AC32)</f>
        <v>1012</v>
      </c>
      <c r="G32" s="1">
        <f>SUM('Step 3'!G32:AD32)</f>
        <v>1007</v>
      </c>
      <c r="H32" s="1">
        <f>SUM('Step 3'!H32:AE32)</f>
        <v>1002</v>
      </c>
      <c r="I32" s="1">
        <f>SUM('Step 3'!I32:AF32)</f>
        <v>998</v>
      </c>
      <c r="J32" s="1">
        <f>SUM('Step 3'!J32:AG32)</f>
        <v>992</v>
      </c>
      <c r="K32" s="1">
        <f>SUM('Step 3'!K32:AH32)</f>
        <v>982</v>
      </c>
      <c r="L32" s="1">
        <f>SUM('Step 3'!L32:AI32)</f>
        <v>981</v>
      </c>
      <c r="M32" s="1">
        <f>SUM('Step 3'!M32:AJ32)</f>
        <v>976</v>
      </c>
      <c r="N32" s="1">
        <f>SUM('Step 3'!N32:AK32)</f>
        <v>979</v>
      </c>
      <c r="O32" s="1">
        <f>SUM('Step 3'!O32:AL32)</f>
        <v>989</v>
      </c>
      <c r="P32" s="1">
        <f>SUM('Step 3'!P32:AM32)</f>
        <v>993</v>
      </c>
      <c r="Q32" s="1">
        <f>SUM('Step 3'!Q32:AN32)</f>
        <v>998</v>
      </c>
      <c r="R32" s="1">
        <f>SUM('Step 3'!R32:AO32)</f>
        <v>1001</v>
      </c>
    </row>
    <row r="33" spans="1:18" x14ac:dyDescent="0.2">
      <c r="A33" s="1" t="s">
        <v>30</v>
      </c>
      <c r="B33" s="1">
        <f>SUM('Step 3'!B33:Y33)</f>
        <v>10398</v>
      </c>
      <c r="C33" s="1">
        <f>SUM('Step 3'!C33:Z33)</f>
        <v>10338</v>
      </c>
      <c r="D33" s="1">
        <f>SUM('Step 3'!D33:AA33)</f>
        <v>10312</v>
      </c>
      <c r="E33" s="1">
        <f>SUM('Step 3'!E33:AB33)</f>
        <v>10136</v>
      </c>
      <c r="F33" s="1">
        <f>SUM('Step 3'!F33:AC33)</f>
        <v>9931</v>
      </c>
      <c r="G33" s="1">
        <f>SUM('Step 3'!G33:AD33)</f>
        <v>9810</v>
      </c>
      <c r="H33" s="1">
        <f>SUM('Step 3'!H33:AE33)</f>
        <v>9699</v>
      </c>
      <c r="I33" s="1">
        <f>SUM('Step 3'!I33:AF33)</f>
        <v>9585</v>
      </c>
      <c r="J33" s="1">
        <f>SUM('Step 3'!J33:AG33)</f>
        <v>9489</v>
      </c>
      <c r="K33" s="1">
        <f>SUM('Step 3'!K33:AH33)</f>
        <v>9396</v>
      </c>
      <c r="L33" s="1">
        <f>SUM('Step 3'!L33:AI33)</f>
        <v>9324</v>
      </c>
      <c r="M33" s="1">
        <f>SUM('Step 3'!M33:AJ33)</f>
        <v>9230</v>
      </c>
      <c r="N33" s="1">
        <f>SUM('Step 3'!N33:AK33)</f>
        <v>9159</v>
      </c>
      <c r="O33" s="1">
        <f>SUM('Step 3'!O33:AL33)</f>
        <v>9139</v>
      </c>
      <c r="P33" s="1">
        <f>SUM('Step 3'!P33:AM33)</f>
        <v>9074</v>
      </c>
      <c r="Q33" s="1">
        <f>SUM('Step 3'!Q33:AN33)</f>
        <v>9026</v>
      </c>
      <c r="R33" s="1">
        <f>SUM('Step 3'!R33:AO33)</f>
        <v>9023</v>
      </c>
    </row>
    <row r="34" spans="1:18" x14ac:dyDescent="0.2">
      <c r="A34" s="1" t="s">
        <v>31</v>
      </c>
      <c r="B34" s="1">
        <f>SUM('Step 3'!B34:Y34)</f>
        <v>1618</v>
      </c>
      <c r="C34" s="1">
        <f>SUM('Step 3'!C34:Z34)</f>
        <v>1610</v>
      </c>
      <c r="D34" s="1">
        <f>SUM('Step 3'!D34:AA34)</f>
        <v>1603</v>
      </c>
      <c r="E34" s="1">
        <f>SUM('Step 3'!E34:AB34)</f>
        <v>1597</v>
      </c>
      <c r="F34" s="1">
        <f>SUM('Step 3'!F34:AC34)</f>
        <v>1585</v>
      </c>
      <c r="G34" s="1">
        <f>SUM('Step 3'!G34:AD34)</f>
        <v>1583</v>
      </c>
      <c r="H34" s="1">
        <f>SUM('Step 3'!H34:AE34)</f>
        <v>1575</v>
      </c>
      <c r="I34" s="1">
        <f>SUM('Step 3'!I34:AF34)</f>
        <v>1560</v>
      </c>
      <c r="J34" s="1">
        <f>SUM('Step 3'!J34:AG34)</f>
        <v>1546</v>
      </c>
      <c r="K34" s="1">
        <f>SUM('Step 3'!K34:AH34)</f>
        <v>1534</v>
      </c>
      <c r="L34" s="1">
        <f>SUM('Step 3'!L34:AI34)</f>
        <v>1532</v>
      </c>
      <c r="M34" s="1">
        <f>SUM('Step 3'!M34:AJ34)</f>
        <v>1525</v>
      </c>
      <c r="N34" s="1">
        <f>SUM('Step 3'!N34:AK34)</f>
        <v>1523</v>
      </c>
      <c r="O34" s="1">
        <f>SUM('Step 3'!O34:AL34)</f>
        <v>1523</v>
      </c>
      <c r="P34" s="1">
        <f>SUM('Step 3'!P34:AM34)</f>
        <v>1522</v>
      </c>
      <c r="Q34" s="1">
        <f>SUM('Step 3'!Q34:AN34)</f>
        <v>1514</v>
      </c>
      <c r="R34" s="1">
        <f>SUM('Step 3'!R34:AO34)</f>
        <v>1503</v>
      </c>
    </row>
    <row r="35" spans="1:18" x14ac:dyDescent="0.2">
      <c r="A35" s="1" t="s">
        <v>32</v>
      </c>
      <c r="B35" s="1">
        <f>SUM('Step 3'!B35:Y35)</f>
        <v>1816</v>
      </c>
      <c r="C35" s="1">
        <f>SUM('Step 3'!C35:Z35)</f>
        <v>1769</v>
      </c>
      <c r="D35" s="1">
        <f>SUM('Step 3'!D35:AA35)</f>
        <v>1725</v>
      </c>
      <c r="E35" s="1">
        <f>SUM('Step 3'!E35:AB35)</f>
        <v>1677</v>
      </c>
      <c r="F35" s="1">
        <f>SUM('Step 3'!F35:AC35)</f>
        <v>1641</v>
      </c>
      <c r="G35" s="1">
        <f>SUM('Step 3'!G35:AD35)</f>
        <v>1616</v>
      </c>
      <c r="H35" s="1">
        <f>SUM('Step 3'!H35:AE35)</f>
        <v>1591</v>
      </c>
      <c r="I35" s="1">
        <f>SUM('Step 3'!I35:AF35)</f>
        <v>1565</v>
      </c>
      <c r="J35" s="1">
        <f>SUM('Step 3'!J35:AG35)</f>
        <v>1538</v>
      </c>
      <c r="K35" s="1">
        <f>SUM('Step 3'!K35:AH35)</f>
        <v>1520</v>
      </c>
      <c r="L35" s="1">
        <f>SUM('Step 3'!L35:AI35)</f>
        <v>1505</v>
      </c>
      <c r="M35" s="1">
        <f>SUM('Step 3'!M35:AJ35)</f>
        <v>1485</v>
      </c>
      <c r="N35" s="1">
        <f>SUM('Step 3'!N35:AK35)</f>
        <v>1465</v>
      </c>
      <c r="O35" s="1">
        <f>SUM('Step 3'!O35:AL35)</f>
        <v>1462</v>
      </c>
      <c r="P35" s="1">
        <f>SUM('Step 3'!P35:AM35)</f>
        <v>1452</v>
      </c>
      <c r="Q35" s="1">
        <f>SUM('Step 3'!Q35:AN35)</f>
        <v>1436</v>
      </c>
      <c r="R35" s="1">
        <f>SUM('Step 3'!R35:AO35)</f>
        <v>1429</v>
      </c>
    </row>
    <row r="36" spans="1:18" x14ac:dyDescent="0.2">
      <c r="A36" s="1" t="s">
        <v>33</v>
      </c>
      <c r="B36" s="1">
        <f>SUM('Step 3'!B36:Y36)</f>
        <v>780</v>
      </c>
      <c r="C36" s="1">
        <f>SUM('Step 3'!C36:Z36)</f>
        <v>768</v>
      </c>
      <c r="D36" s="1">
        <f>SUM('Step 3'!D36:AA36)</f>
        <v>762</v>
      </c>
      <c r="E36" s="1">
        <f>SUM('Step 3'!E36:AB36)</f>
        <v>744</v>
      </c>
      <c r="F36" s="1">
        <f>SUM('Step 3'!F36:AC36)</f>
        <v>731</v>
      </c>
      <c r="G36" s="1">
        <f>SUM('Step 3'!G36:AD36)</f>
        <v>721</v>
      </c>
      <c r="H36" s="1">
        <f>SUM('Step 3'!H36:AE36)</f>
        <v>710</v>
      </c>
      <c r="I36" s="1">
        <f>SUM('Step 3'!I36:AF36)</f>
        <v>698</v>
      </c>
      <c r="J36" s="1">
        <f>SUM('Step 3'!J36:AG36)</f>
        <v>690</v>
      </c>
      <c r="K36" s="1">
        <f>SUM('Step 3'!K36:AH36)</f>
        <v>687</v>
      </c>
      <c r="L36" s="1">
        <f>SUM('Step 3'!L36:AI36)</f>
        <v>687</v>
      </c>
      <c r="M36" s="1">
        <f>SUM('Step 3'!M36:AJ36)</f>
        <v>685</v>
      </c>
      <c r="N36" s="1">
        <f>SUM('Step 3'!N36:AK36)</f>
        <v>687</v>
      </c>
      <c r="O36" s="1">
        <f>SUM('Step 3'!O36:AL36)</f>
        <v>692</v>
      </c>
      <c r="P36" s="1">
        <f>SUM('Step 3'!P36:AM36)</f>
        <v>693</v>
      </c>
      <c r="Q36" s="1">
        <f>SUM('Step 3'!Q36:AN36)</f>
        <v>692</v>
      </c>
      <c r="R36" s="1">
        <f>SUM('Step 3'!R36:AO36)</f>
        <v>695</v>
      </c>
    </row>
    <row r="37" spans="1:18" x14ac:dyDescent="0.2">
      <c r="A37" s="1" t="s">
        <v>34</v>
      </c>
      <c r="B37" s="1">
        <f>SUM('Step 3'!B37:Y37)</f>
        <v>3121</v>
      </c>
      <c r="C37" s="1">
        <f>SUM('Step 3'!C37:Z37)</f>
        <v>3077</v>
      </c>
      <c r="D37" s="1">
        <f>SUM('Step 3'!D37:AA37)</f>
        <v>3031</v>
      </c>
      <c r="E37" s="1">
        <f>SUM('Step 3'!E37:AB37)</f>
        <v>2999</v>
      </c>
      <c r="F37" s="1">
        <f>SUM('Step 3'!F37:AC37)</f>
        <v>3027</v>
      </c>
      <c r="G37" s="1">
        <f>SUM('Step 3'!G37:AD37)</f>
        <v>3058</v>
      </c>
      <c r="H37" s="1">
        <f>SUM('Step 3'!H37:AE37)</f>
        <v>3054</v>
      </c>
      <c r="I37" s="1">
        <f>SUM('Step 3'!I37:AF37)</f>
        <v>3055</v>
      </c>
      <c r="J37" s="1">
        <f>SUM('Step 3'!J37:AG37)</f>
        <v>3041</v>
      </c>
      <c r="K37" s="1">
        <f>SUM('Step 3'!K37:AH37)</f>
        <v>3036</v>
      </c>
      <c r="L37" s="1">
        <f>SUM('Step 3'!L37:AI37)</f>
        <v>3018</v>
      </c>
      <c r="M37" s="1">
        <f>SUM('Step 3'!M37:AJ37)</f>
        <v>3014</v>
      </c>
      <c r="N37" s="1">
        <f>SUM('Step 3'!N37:AK37)</f>
        <v>2993</v>
      </c>
      <c r="O37" s="1">
        <f>SUM('Step 3'!O37:AL37)</f>
        <v>2971</v>
      </c>
      <c r="P37" s="1">
        <f>SUM('Step 3'!P37:AM37)</f>
        <v>2964</v>
      </c>
      <c r="Q37" s="1">
        <f>SUM('Step 3'!Q37:AN37)</f>
        <v>2932</v>
      </c>
      <c r="R37" s="1">
        <f>SUM('Step 3'!R37:AO37)</f>
        <v>2963</v>
      </c>
    </row>
    <row r="38" spans="1:18" x14ac:dyDescent="0.2">
      <c r="A38" s="1" t="s">
        <v>35</v>
      </c>
      <c r="B38" s="1">
        <f>SUM('Step 3'!B38:Y38)</f>
        <v>1263</v>
      </c>
      <c r="C38" s="1">
        <f>SUM('Step 3'!C38:Z38)</f>
        <v>1243</v>
      </c>
      <c r="D38" s="1">
        <f>SUM('Step 3'!D38:AA38)</f>
        <v>1228</v>
      </c>
      <c r="E38" s="1">
        <f>SUM('Step 3'!E38:AB38)</f>
        <v>1207</v>
      </c>
      <c r="F38" s="1">
        <f>SUM('Step 3'!F38:AC38)</f>
        <v>1196</v>
      </c>
      <c r="G38" s="1">
        <f>SUM('Step 3'!G38:AD38)</f>
        <v>1178</v>
      </c>
      <c r="H38" s="1">
        <f>SUM('Step 3'!H38:AE38)</f>
        <v>1153</v>
      </c>
      <c r="I38" s="1">
        <f>SUM('Step 3'!I38:AF38)</f>
        <v>1131</v>
      </c>
      <c r="J38" s="1">
        <f>SUM('Step 3'!J38:AG38)</f>
        <v>1111</v>
      </c>
      <c r="K38" s="1">
        <f>SUM('Step 3'!K38:AH38)</f>
        <v>1090</v>
      </c>
      <c r="L38" s="1">
        <f>SUM('Step 3'!L38:AI38)</f>
        <v>1075</v>
      </c>
      <c r="M38" s="1">
        <f>SUM('Step 3'!M38:AJ38)</f>
        <v>1057</v>
      </c>
      <c r="N38" s="1">
        <f>SUM('Step 3'!N38:AK38)</f>
        <v>1048</v>
      </c>
      <c r="O38" s="1">
        <f>SUM('Step 3'!O38:AL38)</f>
        <v>1034</v>
      </c>
      <c r="P38" s="1">
        <f>SUM('Step 3'!P38:AM38)</f>
        <v>1028</v>
      </c>
      <c r="Q38" s="1">
        <f>SUM('Step 3'!Q38:AN38)</f>
        <v>1030</v>
      </c>
      <c r="R38" s="1">
        <f>SUM('Step 3'!R38:AO38)</f>
        <v>1026</v>
      </c>
    </row>
    <row r="39" spans="1:18" x14ac:dyDescent="0.2">
      <c r="A39" s="1" t="s">
        <v>36</v>
      </c>
      <c r="B39" s="1">
        <f>SUM('Step 3'!B39:Y39)</f>
        <v>1882</v>
      </c>
      <c r="C39" s="1">
        <f>SUM('Step 3'!C39:Z39)</f>
        <v>1871</v>
      </c>
      <c r="D39" s="1">
        <f>SUM('Step 3'!D39:AA39)</f>
        <v>1880</v>
      </c>
      <c r="E39" s="1">
        <f>SUM('Step 3'!E39:AB39)</f>
        <v>1876</v>
      </c>
      <c r="F39" s="1">
        <f>SUM('Step 3'!F39:AC39)</f>
        <v>1873</v>
      </c>
      <c r="G39" s="1">
        <f>SUM('Step 3'!G39:AD39)</f>
        <v>1885</v>
      </c>
      <c r="H39" s="1">
        <f>SUM('Step 3'!H39:AE39)</f>
        <v>1894</v>
      </c>
      <c r="I39" s="1">
        <f>SUM('Step 3'!I39:AF39)</f>
        <v>1903</v>
      </c>
      <c r="J39" s="1">
        <f>SUM('Step 3'!J39:AG39)</f>
        <v>1918</v>
      </c>
      <c r="K39" s="1">
        <f>SUM('Step 3'!K39:AH39)</f>
        <v>1930</v>
      </c>
      <c r="L39" s="1">
        <f>SUM('Step 3'!L39:AI39)</f>
        <v>1940</v>
      </c>
      <c r="M39" s="1">
        <f>SUM('Step 3'!M39:AJ39)</f>
        <v>1957</v>
      </c>
      <c r="N39" s="1">
        <f>SUM('Step 3'!N39:AK39)</f>
        <v>1974</v>
      </c>
      <c r="O39" s="1">
        <f>SUM('Step 3'!O39:AL39)</f>
        <v>2008</v>
      </c>
      <c r="P39" s="1">
        <f>SUM('Step 3'!P39:AM39)</f>
        <v>2029</v>
      </c>
      <c r="Q39" s="1">
        <f>SUM('Step 3'!Q39:AN39)</f>
        <v>2051</v>
      </c>
      <c r="R39" s="1">
        <f>SUM('Step 3'!R39:AO39)</f>
        <v>2095</v>
      </c>
    </row>
    <row r="40" spans="1:18" x14ac:dyDescent="0.2">
      <c r="A40" s="1" t="s">
        <v>37</v>
      </c>
      <c r="B40" s="1">
        <f>SUM('Step 3'!B40:Y40)</f>
        <v>5594</v>
      </c>
      <c r="C40" s="1">
        <f>SUM('Step 3'!C40:Z40)</f>
        <v>5528</v>
      </c>
      <c r="D40" s="1">
        <f>SUM('Step 3'!D40:AA40)</f>
        <v>5434</v>
      </c>
      <c r="E40" s="1">
        <f>SUM('Step 3'!E40:AB40)</f>
        <v>5371</v>
      </c>
      <c r="F40" s="1">
        <f>SUM('Step 3'!F40:AC40)</f>
        <v>5331</v>
      </c>
      <c r="G40" s="1">
        <f>SUM('Step 3'!G40:AD40)</f>
        <v>5309</v>
      </c>
      <c r="H40" s="1">
        <f>SUM('Step 3'!H40:AE40)</f>
        <v>5259</v>
      </c>
      <c r="I40" s="1">
        <f>SUM('Step 3'!I40:AF40)</f>
        <v>5211</v>
      </c>
      <c r="J40" s="1">
        <f>SUM('Step 3'!J40:AG40)</f>
        <v>5169</v>
      </c>
      <c r="K40" s="1">
        <f>SUM('Step 3'!K40:AH40)</f>
        <v>5138</v>
      </c>
      <c r="L40" s="1">
        <f>SUM('Step 3'!L40:AI40)</f>
        <v>5114</v>
      </c>
      <c r="M40" s="1">
        <f>SUM('Step 3'!M40:AJ40)</f>
        <v>5075</v>
      </c>
      <c r="N40" s="1">
        <f>SUM('Step 3'!N40:AK40)</f>
        <v>5060</v>
      </c>
      <c r="O40" s="1">
        <f>SUM('Step 3'!O40:AL40)</f>
        <v>5037</v>
      </c>
      <c r="P40" s="1">
        <f>SUM('Step 3'!P40:AM40)</f>
        <v>5000</v>
      </c>
      <c r="Q40" s="1">
        <f>SUM('Step 3'!Q40:AN40)</f>
        <v>4980</v>
      </c>
      <c r="R40" s="1">
        <f>SUM('Step 3'!R40:AO40)</f>
        <v>4976</v>
      </c>
    </row>
    <row r="41" spans="1:18" x14ac:dyDescent="0.2">
      <c r="A41" s="1" t="s">
        <v>38</v>
      </c>
      <c r="B41" s="1">
        <f>SUM('Step 3'!B41:Y41)</f>
        <v>5369</v>
      </c>
      <c r="C41" s="1">
        <f>SUM('Step 3'!C41:Z41)</f>
        <v>5328</v>
      </c>
      <c r="D41" s="1">
        <f>SUM('Step 3'!D41:AA41)</f>
        <v>5285</v>
      </c>
      <c r="E41" s="1">
        <f>SUM('Step 3'!E41:AB41)</f>
        <v>5265</v>
      </c>
      <c r="F41" s="1">
        <f>SUM('Step 3'!F41:AC41)</f>
        <v>5274</v>
      </c>
      <c r="G41" s="1">
        <f>SUM('Step 3'!G41:AD41)</f>
        <v>5296</v>
      </c>
      <c r="H41" s="1">
        <f>SUM('Step 3'!H41:AE41)</f>
        <v>5282</v>
      </c>
      <c r="I41" s="1">
        <f>SUM('Step 3'!I41:AF41)</f>
        <v>5297</v>
      </c>
      <c r="J41" s="1">
        <f>SUM('Step 3'!J41:AG41)</f>
        <v>5282</v>
      </c>
      <c r="K41" s="1">
        <f>SUM('Step 3'!K41:AH41)</f>
        <v>5272</v>
      </c>
      <c r="L41" s="1">
        <f>SUM('Step 3'!L41:AI41)</f>
        <v>5264</v>
      </c>
      <c r="M41" s="1">
        <f>SUM('Step 3'!M41:AJ41)</f>
        <v>5236</v>
      </c>
      <c r="N41" s="1">
        <f>SUM('Step 3'!N41:AK41)</f>
        <v>5214</v>
      </c>
      <c r="O41" s="1">
        <f>SUM('Step 3'!O41:AL41)</f>
        <v>5229</v>
      </c>
      <c r="P41" s="1">
        <f>SUM('Step 3'!P41:AM41)</f>
        <v>5246</v>
      </c>
      <c r="Q41" s="1">
        <f>SUM('Step 3'!Q41:AN41)</f>
        <v>5255</v>
      </c>
      <c r="R41" s="1">
        <f>SUM('Step 3'!R41:AO41)</f>
        <v>5260</v>
      </c>
    </row>
    <row r="42" spans="1:18" x14ac:dyDescent="0.2">
      <c r="A42" s="1" t="s">
        <v>39</v>
      </c>
      <c r="B42" s="1">
        <f>SUM('Step 3'!B42:Y42)</f>
        <v>17219</v>
      </c>
      <c r="C42" s="1">
        <f>SUM('Step 3'!C42:Z42)</f>
        <v>16917</v>
      </c>
      <c r="D42" s="1">
        <f>SUM('Step 3'!D42:AA42)</f>
        <v>16603</v>
      </c>
      <c r="E42" s="1">
        <f>SUM('Step 3'!E42:AB42)</f>
        <v>16231</v>
      </c>
      <c r="F42" s="1">
        <f>SUM('Step 3'!F42:AC42)</f>
        <v>15934</v>
      </c>
      <c r="G42" s="1">
        <f>SUM('Step 3'!G42:AD42)</f>
        <v>15754</v>
      </c>
      <c r="H42" s="1">
        <f>SUM('Step 3'!H42:AE42)</f>
        <v>15597</v>
      </c>
      <c r="I42" s="1">
        <f>SUM('Step 3'!I42:AF42)</f>
        <v>15505</v>
      </c>
      <c r="J42" s="1">
        <f>SUM('Step 3'!J42:AG42)</f>
        <v>15401</v>
      </c>
      <c r="K42" s="1">
        <f>SUM('Step 3'!K42:AH42)</f>
        <v>15327</v>
      </c>
      <c r="L42" s="1">
        <f>SUM('Step 3'!L42:AI42)</f>
        <v>15301</v>
      </c>
      <c r="M42" s="1">
        <f>SUM('Step 3'!M42:AJ42)</f>
        <v>15228</v>
      </c>
      <c r="N42" s="1">
        <f>SUM('Step 3'!N42:AK42)</f>
        <v>15172</v>
      </c>
      <c r="O42" s="1">
        <f>SUM('Step 3'!O42:AL42)</f>
        <v>15207</v>
      </c>
      <c r="P42" s="1">
        <f>SUM('Step 3'!P42:AM42)</f>
        <v>15198</v>
      </c>
      <c r="Q42" s="1">
        <f>SUM('Step 3'!Q42:AN42)</f>
        <v>15178</v>
      </c>
      <c r="R42" s="1">
        <f>SUM('Step 3'!R42:AO42)</f>
        <v>15337</v>
      </c>
    </row>
    <row r="43" spans="1:18" x14ac:dyDescent="0.2">
      <c r="A43" s="1" t="s">
        <v>40</v>
      </c>
      <c r="B43" s="1">
        <f>SUM('Step 3'!B43:Y43)</f>
        <v>29782</v>
      </c>
      <c r="C43" s="1">
        <f>SUM('Step 3'!C43:Z43)</f>
        <v>29329</v>
      </c>
      <c r="D43" s="1">
        <f>SUM('Step 3'!D43:AA43)</f>
        <v>28837</v>
      </c>
      <c r="E43" s="1">
        <f>SUM('Step 3'!E43:AB43)</f>
        <v>28312</v>
      </c>
      <c r="F43" s="1">
        <f>SUM('Step 3'!F43:AC43)</f>
        <v>28012</v>
      </c>
      <c r="G43" s="1">
        <f>SUM('Step 3'!G43:AD43)</f>
        <v>27844</v>
      </c>
      <c r="H43" s="1">
        <f>SUM('Step 3'!H43:AE43)</f>
        <v>27672</v>
      </c>
      <c r="I43" s="1">
        <f>SUM('Step 3'!I43:AF43)</f>
        <v>27568</v>
      </c>
      <c r="J43" s="1">
        <f>SUM('Step 3'!J43:AG43)</f>
        <v>27459</v>
      </c>
      <c r="K43" s="1">
        <f>SUM('Step 3'!K43:AH43)</f>
        <v>27348</v>
      </c>
      <c r="L43" s="1">
        <f>SUM('Step 3'!L43:AI43)</f>
        <v>27290</v>
      </c>
      <c r="M43" s="1">
        <f>SUM('Step 3'!M43:AJ43)</f>
        <v>27182</v>
      </c>
      <c r="N43" s="1">
        <f>SUM('Step 3'!N43:AK43)</f>
        <v>27079</v>
      </c>
      <c r="O43" s="1">
        <f>SUM('Step 3'!O43:AL43)</f>
        <v>27123</v>
      </c>
      <c r="P43" s="1">
        <f>SUM('Step 3'!P43:AM43)</f>
        <v>27133</v>
      </c>
      <c r="Q43" s="1">
        <f>SUM('Step 3'!Q43:AN43)</f>
        <v>27112</v>
      </c>
      <c r="R43" s="1">
        <f>SUM('Step 3'!R43:AO43)</f>
        <v>27356</v>
      </c>
    </row>
    <row r="44" spans="1:18" x14ac:dyDescent="0.2">
      <c r="A44" s="1" t="s">
        <v>41</v>
      </c>
      <c r="B44" s="1">
        <f>SUM('Step 3'!B44:Y44)</f>
        <v>15758</v>
      </c>
      <c r="C44" s="1">
        <f>SUM('Step 3'!C44:Z44)</f>
        <v>15521</v>
      </c>
      <c r="D44" s="1">
        <f>SUM('Step 3'!D44:AA44)</f>
        <v>15169</v>
      </c>
      <c r="E44" s="1">
        <f>SUM('Step 3'!E44:AB44)</f>
        <v>14914</v>
      </c>
      <c r="F44" s="1">
        <f>SUM('Step 3'!F44:AC44)</f>
        <v>14768</v>
      </c>
      <c r="G44" s="1">
        <f>SUM('Step 3'!G44:AD44)</f>
        <v>14669</v>
      </c>
      <c r="H44" s="1">
        <f>SUM('Step 3'!H44:AE44)</f>
        <v>14514</v>
      </c>
      <c r="I44" s="1">
        <f>SUM('Step 3'!I44:AF44)</f>
        <v>14430</v>
      </c>
      <c r="J44" s="1">
        <f>SUM('Step 3'!J44:AG44)</f>
        <v>14335</v>
      </c>
      <c r="K44" s="1">
        <f>SUM('Step 3'!K44:AH44)</f>
        <v>14200</v>
      </c>
      <c r="L44" s="1">
        <f>SUM('Step 3'!L44:AI44)</f>
        <v>14100</v>
      </c>
      <c r="M44" s="1">
        <f>SUM('Step 3'!M44:AJ44)</f>
        <v>14021</v>
      </c>
      <c r="N44" s="1">
        <f>SUM('Step 3'!N44:AK44)</f>
        <v>13910</v>
      </c>
      <c r="O44" s="1">
        <f>SUM('Step 3'!O44:AL44)</f>
        <v>13819</v>
      </c>
      <c r="P44" s="1">
        <f>SUM('Step 3'!P44:AM44)</f>
        <v>13641</v>
      </c>
      <c r="Q44" s="1">
        <f>SUM('Step 3'!Q44:AN44)</f>
        <v>13584</v>
      </c>
      <c r="R44" s="1">
        <f>SUM('Step 3'!R44:AO44)</f>
        <v>13594</v>
      </c>
    </row>
    <row r="45" spans="1:18" x14ac:dyDescent="0.2">
      <c r="A45" s="1" t="s">
        <v>42</v>
      </c>
      <c r="B45" s="1">
        <f>SUM('Step 3'!B45:Y45)</f>
        <v>3319</v>
      </c>
      <c r="C45" s="1">
        <f>SUM('Step 3'!C45:Z45)</f>
        <v>3280</v>
      </c>
      <c r="D45" s="1">
        <f>SUM('Step 3'!D45:AA45)</f>
        <v>3254</v>
      </c>
      <c r="E45" s="1">
        <f>SUM('Step 3'!E45:AB45)</f>
        <v>3217</v>
      </c>
      <c r="F45" s="1">
        <f>SUM('Step 3'!F45:AC45)</f>
        <v>3185</v>
      </c>
      <c r="G45" s="1">
        <f>SUM('Step 3'!G45:AD45)</f>
        <v>3159</v>
      </c>
      <c r="H45" s="1">
        <f>SUM('Step 3'!H45:AE45)</f>
        <v>3135</v>
      </c>
      <c r="I45" s="1">
        <f>SUM('Step 3'!I45:AF45)</f>
        <v>3102</v>
      </c>
      <c r="J45" s="1">
        <f>SUM('Step 3'!J45:AG45)</f>
        <v>3075</v>
      </c>
      <c r="K45" s="1">
        <f>SUM('Step 3'!K45:AH45)</f>
        <v>3055</v>
      </c>
      <c r="L45" s="1">
        <f>SUM('Step 3'!L45:AI45)</f>
        <v>3050</v>
      </c>
      <c r="M45" s="1">
        <f>SUM('Step 3'!M45:AJ45)</f>
        <v>3031</v>
      </c>
      <c r="N45" s="1">
        <f>SUM('Step 3'!N45:AK45)</f>
        <v>3008</v>
      </c>
      <c r="O45" s="1">
        <f>SUM('Step 3'!O45:AL45)</f>
        <v>2995</v>
      </c>
      <c r="P45" s="1">
        <f>SUM('Step 3'!P45:AM45)</f>
        <v>2973</v>
      </c>
      <c r="Q45" s="1">
        <f>SUM('Step 3'!Q45:AN45)</f>
        <v>2943</v>
      </c>
      <c r="R45" s="1">
        <f>SUM('Step 3'!R45:AO45)</f>
        <v>2927</v>
      </c>
    </row>
    <row r="46" spans="1:18" x14ac:dyDescent="0.2">
      <c r="A46" s="1" t="s">
        <v>43</v>
      </c>
      <c r="B46" s="1">
        <f>SUM('Step 3'!B46:Y46)</f>
        <v>1578</v>
      </c>
      <c r="C46" s="1">
        <f>SUM('Step 3'!C46:Z46)</f>
        <v>1573</v>
      </c>
      <c r="D46" s="1">
        <f>SUM('Step 3'!D46:AA46)</f>
        <v>1561</v>
      </c>
      <c r="E46" s="1">
        <f>SUM('Step 3'!E46:AB46)</f>
        <v>1554</v>
      </c>
      <c r="F46" s="1">
        <f>SUM('Step 3'!F46:AC46)</f>
        <v>1545</v>
      </c>
      <c r="G46" s="1">
        <f>SUM('Step 3'!G46:AD46)</f>
        <v>1544</v>
      </c>
      <c r="H46" s="1">
        <f>SUM('Step 3'!H46:AE46)</f>
        <v>1542</v>
      </c>
      <c r="I46" s="1">
        <f>SUM('Step 3'!I46:AF46)</f>
        <v>1540</v>
      </c>
      <c r="J46" s="1">
        <f>SUM('Step 3'!J46:AG46)</f>
        <v>1536</v>
      </c>
      <c r="K46" s="1">
        <f>SUM('Step 3'!K46:AH46)</f>
        <v>1538</v>
      </c>
      <c r="L46" s="1">
        <f>SUM('Step 3'!L46:AI46)</f>
        <v>1543</v>
      </c>
      <c r="M46" s="1">
        <f>SUM('Step 3'!M46:AJ46)</f>
        <v>1546</v>
      </c>
      <c r="N46" s="1">
        <f>SUM('Step 3'!N46:AK46)</f>
        <v>1549</v>
      </c>
      <c r="O46" s="1">
        <f>SUM('Step 3'!O46:AL46)</f>
        <v>1565</v>
      </c>
      <c r="P46" s="1">
        <f>SUM('Step 3'!P46:AM46)</f>
        <v>1569</v>
      </c>
      <c r="Q46" s="1">
        <f>SUM('Step 3'!Q46:AN46)</f>
        <v>1576</v>
      </c>
      <c r="R46" s="1">
        <f>SUM('Step 3'!R46:AO46)</f>
        <v>1582</v>
      </c>
    </row>
    <row r="47" spans="1:18" x14ac:dyDescent="0.2">
      <c r="A47" s="1" t="s">
        <v>44</v>
      </c>
      <c r="B47" s="1">
        <f>SUM('Step 3'!B47:Y47)</f>
        <v>1270</v>
      </c>
      <c r="C47" s="1">
        <f>SUM('Step 3'!C47:Z47)</f>
        <v>1293</v>
      </c>
      <c r="D47" s="1">
        <f>SUM('Step 3'!D47:AA47)</f>
        <v>1301</v>
      </c>
      <c r="E47" s="1">
        <f>SUM('Step 3'!E47:AB47)</f>
        <v>1320</v>
      </c>
      <c r="F47" s="1">
        <f>SUM('Step 3'!F47:AC47)</f>
        <v>1327</v>
      </c>
      <c r="G47" s="1">
        <f>SUM('Step 3'!G47:AD47)</f>
        <v>1336</v>
      </c>
      <c r="H47" s="1">
        <f>SUM('Step 3'!H47:AE47)</f>
        <v>1338</v>
      </c>
      <c r="I47" s="1">
        <f>SUM('Step 3'!I47:AF47)</f>
        <v>1342</v>
      </c>
      <c r="J47" s="1">
        <f>SUM('Step 3'!J47:AG47)</f>
        <v>1347</v>
      </c>
      <c r="K47" s="1">
        <f>SUM('Step 3'!K47:AH47)</f>
        <v>1347</v>
      </c>
      <c r="L47" s="1">
        <f>SUM('Step 3'!L47:AI47)</f>
        <v>1348</v>
      </c>
      <c r="M47" s="1">
        <f>SUM('Step 3'!M47:AJ47)</f>
        <v>1353</v>
      </c>
      <c r="N47" s="1">
        <f>SUM('Step 3'!N47:AK47)</f>
        <v>1361</v>
      </c>
      <c r="O47" s="1">
        <f>SUM('Step 3'!O47:AL47)</f>
        <v>1384</v>
      </c>
      <c r="P47" s="1">
        <f>SUM('Step 3'!P47:AM47)</f>
        <v>1391</v>
      </c>
      <c r="Q47" s="1">
        <f>SUM('Step 3'!Q47:AN47)</f>
        <v>1421</v>
      </c>
      <c r="R47" s="1">
        <f>SUM('Step 3'!R47:AO47)</f>
        <v>1431</v>
      </c>
    </row>
    <row r="48" spans="1:18" x14ac:dyDescent="0.2">
      <c r="A48" s="1" t="s">
        <v>45</v>
      </c>
      <c r="B48" s="1">
        <f>SUM('Step 3'!B48:Y48)</f>
        <v>6088</v>
      </c>
      <c r="C48" s="1">
        <f>SUM('Step 3'!C48:Z48)</f>
        <v>6105</v>
      </c>
      <c r="D48" s="1">
        <f>SUM('Step 3'!D48:AA48)</f>
        <v>6086</v>
      </c>
      <c r="E48" s="1">
        <f>SUM('Step 3'!E48:AB48)</f>
        <v>6073</v>
      </c>
      <c r="F48" s="1">
        <f>SUM('Step 3'!F48:AC48)</f>
        <v>6078</v>
      </c>
      <c r="G48" s="1">
        <f>SUM('Step 3'!G48:AD48)</f>
        <v>6075</v>
      </c>
      <c r="H48" s="1">
        <f>SUM('Step 3'!H48:AE48)</f>
        <v>6054</v>
      </c>
      <c r="I48" s="1">
        <f>SUM('Step 3'!I48:AF48)</f>
        <v>6018</v>
      </c>
      <c r="J48" s="1">
        <f>SUM('Step 3'!J48:AG48)</f>
        <v>5988</v>
      </c>
      <c r="K48" s="1">
        <f>SUM('Step 3'!K48:AH48)</f>
        <v>5978</v>
      </c>
      <c r="L48" s="1">
        <f>SUM('Step 3'!L48:AI48)</f>
        <v>5983</v>
      </c>
      <c r="M48" s="1">
        <f>SUM('Step 3'!M48:AJ48)</f>
        <v>5930</v>
      </c>
      <c r="N48" s="1">
        <f>SUM('Step 3'!N48:AK48)</f>
        <v>5899</v>
      </c>
      <c r="O48" s="1">
        <f>SUM('Step 3'!O48:AL48)</f>
        <v>5962</v>
      </c>
      <c r="P48" s="1">
        <f>SUM('Step 3'!P48:AM48)</f>
        <v>5954</v>
      </c>
      <c r="Q48" s="1">
        <f>SUM('Step 3'!Q48:AN48)</f>
        <v>5951</v>
      </c>
      <c r="R48" s="1">
        <f>SUM('Step 3'!R48:AO48)</f>
        <v>5969</v>
      </c>
    </row>
    <row r="49" spans="1:18" x14ac:dyDescent="0.2">
      <c r="A49" s="1" t="s">
        <v>46</v>
      </c>
      <c r="B49" s="1">
        <f>SUM('Step 3'!B49:Y49)</f>
        <v>2370</v>
      </c>
      <c r="C49" s="1">
        <f>SUM('Step 3'!C49:Z49)</f>
        <v>2324</v>
      </c>
      <c r="D49" s="1">
        <f>SUM('Step 3'!D49:AA49)</f>
        <v>2284</v>
      </c>
      <c r="E49" s="1">
        <f>SUM('Step 3'!E49:AB49)</f>
        <v>2242</v>
      </c>
      <c r="F49" s="1">
        <f>SUM('Step 3'!F49:AC49)</f>
        <v>2216</v>
      </c>
      <c r="G49" s="1">
        <f>SUM('Step 3'!G49:AD49)</f>
        <v>2197</v>
      </c>
      <c r="H49" s="1">
        <f>SUM('Step 3'!H49:AE49)</f>
        <v>2168</v>
      </c>
      <c r="I49" s="1">
        <f>SUM('Step 3'!I49:AF49)</f>
        <v>2142</v>
      </c>
      <c r="J49" s="1">
        <f>SUM('Step 3'!J49:AG49)</f>
        <v>2128</v>
      </c>
      <c r="K49" s="1">
        <f>SUM('Step 3'!K49:AH49)</f>
        <v>2108</v>
      </c>
      <c r="L49" s="1">
        <f>SUM('Step 3'!L49:AI49)</f>
        <v>2091</v>
      </c>
      <c r="M49" s="1">
        <f>SUM('Step 3'!M49:AJ49)</f>
        <v>2069</v>
      </c>
      <c r="N49" s="1">
        <f>SUM('Step 3'!N49:AK49)</f>
        <v>2060</v>
      </c>
      <c r="O49" s="1">
        <f>SUM('Step 3'!O49:AL49)</f>
        <v>2040</v>
      </c>
      <c r="P49" s="1">
        <f>SUM('Step 3'!P49:AM49)</f>
        <v>2022</v>
      </c>
      <c r="Q49" s="1">
        <f>SUM('Step 3'!Q49:AN49)</f>
        <v>2011</v>
      </c>
      <c r="R49" s="1">
        <f>SUM('Step 3'!R49:AO49)</f>
        <v>2012</v>
      </c>
    </row>
    <row r="50" spans="1:18" x14ac:dyDescent="0.2">
      <c r="A50" s="1" t="s">
        <v>47</v>
      </c>
      <c r="B50" s="1">
        <f>SUM('Step 3'!B50:Y50)</f>
        <v>5397</v>
      </c>
      <c r="C50" s="1">
        <f>SUM('Step 3'!C50:Z50)</f>
        <v>5427</v>
      </c>
      <c r="D50" s="1">
        <f>SUM('Step 3'!D50:AA50)</f>
        <v>5448</v>
      </c>
      <c r="E50" s="1">
        <f>SUM('Step 3'!E50:AB50)</f>
        <v>5450</v>
      </c>
      <c r="F50" s="1">
        <f>SUM('Step 3'!F50:AC50)</f>
        <v>5462</v>
      </c>
      <c r="G50" s="1">
        <f>SUM('Step 3'!G50:AD50)</f>
        <v>5456</v>
      </c>
      <c r="H50" s="1">
        <f>SUM('Step 3'!H50:AE50)</f>
        <v>5454</v>
      </c>
      <c r="I50" s="1">
        <f>SUM('Step 3'!I50:AF50)</f>
        <v>5470</v>
      </c>
      <c r="J50" s="1">
        <f>SUM('Step 3'!J50:AG50)</f>
        <v>5483</v>
      </c>
      <c r="K50" s="1">
        <f>SUM('Step 3'!K50:AH50)</f>
        <v>5484</v>
      </c>
      <c r="L50" s="1">
        <f>SUM('Step 3'!L50:AI50)</f>
        <v>5501</v>
      </c>
      <c r="M50" s="1">
        <f>SUM('Step 3'!M50:AJ50)</f>
        <v>5520</v>
      </c>
      <c r="N50" s="1">
        <f>SUM('Step 3'!N50:AK50)</f>
        <v>5526</v>
      </c>
      <c r="O50" s="1">
        <f>SUM('Step 3'!O50:AL50)</f>
        <v>5557</v>
      </c>
      <c r="P50" s="1">
        <f>SUM('Step 3'!P50:AM50)</f>
        <v>5570</v>
      </c>
      <c r="Q50" s="1">
        <f>SUM('Step 3'!Q50:AN50)</f>
        <v>5603</v>
      </c>
      <c r="R50" s="1">
        <f>SUM('Step 3'!R50:AO50)</f>
        <v>5650</v>
      </c>
    </row>
    <row r="51" spans="1:18" x14ac:dyDescent="0.2">
      <c r="A51" s="1" t="s">
        <v>48</v>
      </c>
      <c r="B51" s="1">
        <f>SUM('Step 3'!B51:Y51)</f>
        <v>2769</v>
      </c>
      <c r="C51" s="1">
        <f>SUM('Step 3'!C51:Z51)</f>
        <v>2693</v>
      </c>
      <c r="D51" s="1">
        <f>SUM('Step 3'!D51:AA51)</f>
        <v>2604</v>
      </c>
      <c r="E51" s="1">
        <f>SUM('Step 3'!E51:AB51)</f>
        <v>2520</v>
      </c>
      <c r="F51" s="1">
        <f>SUM('Step 3'!F51:AC51)</f>
        <v>2466</v>
      </c>
      <c r="G51" s="1">
        <f>SUM('Step 3'!G51:AD51)</f>
        <v>2423</v>
      </c>
      <c r="H51" s="1">
        <f>SUM('Step 3'!H51:AE51)</f>
        <v>2384</v>
      </c>
      <c r="I51" s="1">
        <f>SUM('Step 3'!I51:AF51)</f>
        <v>2354</v>
      </c>
      <c r="J51" s="1">
        <f>SUM('Step 3'!J51:AG51)</f>
        <v>2313</v>
      </c>
      <c r="K51" s="1">
        <f>SUM('Step 3'!K51:AH51)</f>
        <v>2287</v>
      </c>
      <c r="L51" s="1">
        <f>SUM('Step 3'!L51:AI51)</f>
        <v>2273</v>
      </c>
      <c r="M51" s="1">
        <f>SUM('Step 3'!M51:AJ51)</f>
        <v>2245</v>
      </c>
      <c r="N51" s="1">
        <f>SUM('Step 3'!N51:AK51)</f>
        <v>2216</v>
      </c>
      <c r="O51" s="1">
        <f>SUM('Step 3'!O51:AL51)</f>
        <v>2198</v>
      </c>
      <c r="P51" s="1">
        <f>SUM('Step 3'!P51:AM51)</f>
        <v>2179</v>
      </c>
      <c r="Q51" s="1">
        <f>SUM('Step 3'!Q51:AN51)</f>
        <v>2155</v>
      </c>
      <c r="R51" s="1">
        <f>SUM('Step 3'!R51:AO51)</f>
        <v>2152</v>
      </c>
    </row>
    <row r="52" spans="1:18" x14ac:dyDescent="0.2">
      <c r="A52" s="1" t="s">
        <v>49</v>
      </c>
      <c r="B52" s="1">
        <f>SUM('Step 3'!B52:Y52)</f>
        <v>969</v>
      </c>
      <c r="C52" s="1">
        <f>SUM('Step 3'!C52:Z52)</f>
        <v>957</v>
      </c>
      <c r="D52" s="1">
        <f>SUM('Step 3'!D52:AA52)</f>
        <v>934</v>
      </c>
      <c r="E52" s="1">
        <f>SUM('Step 3'!E52:AB52)</f>
        <v>923</v>
      </c>
      <c r="F52" s="1">
        <f>SUM('Step 3'!F52:AC52)</f>
        <v>932</v>
      </c>
      <c r="G52" s="1">
        <f>SUM('Step 3'!G52:AD52)</f>
        <v>933</v>
      </c>
      <c r="H52" s="1">
        <f>SUM('Step 3'!H52:AE52)</f>
        <v>934</v>
      </c>
      <c r="I52" s="1">
        <f>SUM('Step 3'!I52:AF52)</f>
        <v>928</v>
      </c>
      <c r="J52" s="1">
        <f>SUM('Step 3'!J52:AG52)</f>
        <v>919</v>
      </c>
      <c r="K52" s="1">
        <f>SUM('Step 3'!K52:AH52)</f>
        <v>918</v>
      </c>
      <c r="L52" s="1">
        <f>SUM('Step 3'!L52:AI52)</f>
        <v>923</v>
      </c>
      <c r="M52" s="1">
        <f>SUM('Step 3'!M52:AJ52)</f>
        <v>922</v>
      </c>
      <c r="N52" s="1">
        <f>SUM('Step 3'!N52:AK52)</f>
        <v>919</v>
      </c>
      <c r="O52" s="1">
        <f>SUM('Step 3'!O52:AL52)</f>
        <v>919</v>
      </c>
      <c r="P52" s="1">
        <f>SUM('Step 3'!P52:AM52)</f>
        <v>915</v>
      </c>
      <c r="Q52" s="1">
        <f>SUM('Step 3'!Q52:AN52)</f>
        <v>906</v>
      </c>
      <c r="R52" s="1">
        <f>SUM('Step 3'!R52:AO52)</f>
        <v>904</v>
      </c>
    </row>
    <row r="53" spans="1:18" x14ac:dyDescent="0.2">
      <c r="A53" s="1" t="s">
        <v>50</v>
      </c>
      <c r="B53" s="1">
        <f>SUM('Step 3'!B53:Y53)</f>
        <v>8632</v>
      </c>
      <c r="C53" s="1">
        <f>SUM('Step 3'!C53:Z53)</f>
        <v>8604</v>
      </c>
      <c r="D53" s="1">
        <f>SUM('Step 3'!D53:AA53)</f>
        <v>8584</v>
      </c>
      <c r="E53" s="1">
        <f>SUM('Step 3'!E53:AB53)</f>
        <v>8566</v>
      </c>
      <c r="F53" s="1">
        <f>SUM('Step 3'!F53:AC53)</f>
        <v>8557</v>
      </c>
      <c r="G53" s="1">
        <f>SUM('Step 3'!G53:AD53)</f>
        <v>8524</v>
      </c>
      <c r="H53" s="1">
        <f>SUM('Step 3'!H53:AE53)</f>
        <v>8466</v>
      </c>
      <c r="I53" s="1">
        <f>SUM('Step 3'!I53:AF53)</f>
        <v>8417</v>
      </c>
      <c r="J53" s="1">
        <f>SUM('Step 3'!J53:AG53)</f>
        <v>8357</v>
      </c>
      <c r="K53" s="1">
        <f>SUM('Step 3'!K53:AH53)</f>
        <v>8281</v>
      </c>
      <c r="L53" s="1">
        <f>SUM('Step 3'!L53:AI53)</f>
        <v>8255</v>
      </c>
      <c r="M53" s="1">
        <f>SUM('Step 3'!M53:AJ53)</f>
        <v>8189</v>
      </c>
      <c r="N53" s="1">
        <f>SUM('Step 3'!N53:AK53)</f>
        <v>8161</v>
      </c>
      <c r="O53" s="1">
        <f>SUM('Step 3'!O53:AL53)</f>
        <v>8160</v>
      </c>
      <c r="P53" s="1">
        <f>SUM('Step 3'!P53:AM53)</f>
        <v>8156</v>
      </c>
      <c r="Q53" s="1">
        <f>SUM('Step 3'!Q53:AN53)</f>
        <v>8142</v>
      </c>
      <c r="R53" s="1">
        <f>SUM('Step 3'!R53:AO53)</f>
        <v>8164</v>
      </c>
    </row>
    <row r="54" spans="1:18" x14ac:dyDescent="0.2">
      <c r="A54" s="1" t="s">
        <v>51</v>
      </c>
      <c r="B54" s="1">
        <f>SUM('Step 3'!B54:Y54)</f>
        <v>13403</v>
      </c>
      <c r="C54" s="1">
        <f>SUM('Step 3'!C54:Z54)</f>
        <v>13356</v>
      </c>
      <c r="D54" s="1">
        <f>SUM('Step 3'!D54:AA54)</f>
        <v>13282</v>
      </c>
      <c r="E54" s="1">
        <f>SUM('Step 3'!E54:AB54)</f>
        <v>13251</v>
      </c>
      <c r="F54" s="1">
        <f>SUM('Step 3'!F54:AC54)</f>
        <v>13237</v>
      </c>
      <c r="G54" s="1">
        <f>SUM('Step 3'!G54:AD54)</f>
        <v>13185</v>
      </c>
      <c r="H54" s="1">
        <f>SUM('Step 3'!H54:AE54)</f>
        <v>13129</v>
      </c>
      <c r="I54" s="1">
        <f>SUM('Step 3'!I54:AF54)</f>
        <v>13088</v>
      </c>
      <c r="J54" s="1">
        <f>SUM('Step 3'!J54:AG54)</f>
        <v>12877</v>
      </c>
      <c r="K54" s="1">
        <f>SUM('Step 3'!K54:AH54)</f>
        <v>12862</v>
      </c>
      <c r="L54" s="1">
        <f>SUM('Step 3'!L54:AI54)</f>
        <v>12870</v>
      </c>
      <c r="M54" s="1">
        <f>SUM('Step 3'!M54:AJ54)</f>
        <v>12881</v>
      </c>
      <c r="N54" s="1">
        <f>SUM('Step 3'!N54:AK54)</f>
        <v>12891</v>
      </c>
      <c r="O54" s="1">
        <f>SUM('Step 3'!O54:AL54)</f>
        <v>12955</v>
      </c>
      <c r="P54" s="1">
        <f>SUM('Step 3'!P54:AM54)</f>
        <v>13072</v>
      </c>
      <c r="Q54" s="1">
        <f>SUM('Step 3'!Q54:AN54)</f>
        <v>13199</v>
      </c>
      <c r="R54" s="1">
        <f>SUM('Step 3'!R54:AO54)</f>
        <v>13371</v>
      </c>
    </row>
    <row r="55" spans="1:18" x14ac:dyDescent="0.2">
      <c r="A55" s="1" t="s">
        <v>52</v>
      </c>
      <c r="B55" s="1">
        <f>SUM('Step 3'!B55:Y55)</f>
        <v>1786</v>
      </c>
      <c r="C55" s="1">
        <f>SUM('Step 3'!C55:Z55)</f>
        <v>1728</v>
      </c>
      <c r="D55" s="1">
        <f>SUM('Step 3'!D55:AA55)</f>
        <v>1682</v>
      </c>
      <c r="E55" s="1">
        <f>SUM('Step 3'!E55:AB55)</f>
        <v>1630</v>
      </c>
      <c r="F55" s="1">
        <f>SUM('Step 3'!F55:AC55)</f>
        <v>1593</v>
      </c>
      <c r="G55" s="1">
        <f>SUM('Step 3'!G55:AD55)</f>
        <v>1567</v>
      </c>
      <c r="H55" s="1">
        <f>SUM('Step 3'!H55:AE55)</f>
        <v>1537</v>
      </c>
      <c r="I55" s="1">
        <f>SUM('Step 3'!I55:AF55)</f>
        <v>1515</v>
      </c>
      <c r="J55" s="1">
        <f>SUM('Step 3'!J55:AG55)</f>
        <v>1489</v>
      </c>
      <c r="K55" s="1">
        <f>SUM('Step 3'!K55:AH55)</f>
        <v>1467</v>
      </c>
      <c r="L55" s="1">
        <f>SUM('Step 3'!L55:AI55)</f>
        <v>1453</v>
      </c>
      <c r="M55" s="1">
        <f>SUM('Step 3'!M55:AJ55)</f>
        <v>1435</v>
      </c>
      <c r="N55" s="1">
        <f>SUM('Step 3'!N55:AK55)</f>
        <v>1416</v>
      </c>
      <c r="O55" s="1">
        <f>SUM('Step 3'!O55:AL55)</f>
        <v>1405</v>
      </c>
      <c r="P55" s="1">
        <f>SUM('Step 3'!P55:AM55)</f>
        <v>1389</v>
      </c>
      <c r="Q55" s="1">
        <f>SUM('Step 3'!Q55:AN55)</f>
        <v>1382</v>
      </c>
      <c r="R55" s="1">
        <f>SUM('Step 3'!R55:AO55)</f>
        <v>1386</v>
      </c>
    </row>
    <row r="56" spans="1:18" x14ac:dyDescent="0.2">
      <c r="A56" s="1" t="s">
        <v>53</v>
      </c>
      <c r="B56" s="1">
        <f>SUM('Step 3'!B56:Y56)</f>
        <v>751</v>
      </c>
      <c r="C56" s="1">
        <f>SUM('Step 3'!C56:Z56)</f>
        <v>746</v>
      </c>
      <c r="D56" s="1">
        <f>SUM('Step 3'!D56:AA56)</f>
        <v>733</v>
      </c>
      <c r="E56" s="1">
        <f>SUM('Step 3'!E56:AB56)</f>
        <v>726</v>
      </c>
      <c r="F56" s="1">
        <f>SUM('Step 3'!F56:AC56)</f>
        <v>729</v>
      </c>
      <c r="G56" s="1">
        <f>SUM('Step 3'!G56:AD56)</f>
        <v>726</v>
      </c>
      <c r="H56" s="1">
        <f>SUM('Step 3'!H56:AE56)</f>
        <v>722</v>
      </c>
      <c r="I56" s="1">
        <f>SUM('Step 3'!I56:AF56)</f>
        <v>721</v>
      </c>
      <c r="J56" s="1">
        <f>SUM('Step 3'!J56:AG56)</f>
        <v>723</v>
      </c>
      <c r="K56" s="1">
        <f>SUM('Step 3'!K56:AH56)</f>
        <v>721</v>
      </c>
      <c r="L56" s="1">
        <f>SUM('Step 3'!L56:AI56)</f>
        <v>715</v>
      </c>
      <c r="M56" s="1">
        <f>SUM('Step 3'!M56:AJ56)</f>
        <v>712</v>
      </c>
      <c r="N56" s="1">
        <f>SUM('Step 3'!N56:AK56)</f>
        <v>707</v>
      </c>
      <c r="O56" s="1">
        <f>SUM('Step 3'!O56:AL56)</f>
        <v>704</v>
      </c>
      <c r="P56" s="1">
        <f>SUM('Step 3'!P56:AM56)</f>
        <v>700</v>
      </c>
      <c r="Q56" s="1">
        <f>SUM('Step 3'!Q56:AN56)</f>
        <v>699</v>
      </c>
      <c r="R56" s="1">
        <f>SUM('Step 3'!R56:AO56)</f>
        <v>713</v>
      </c>
    </row>
    <row r="57" spans="1:18" x14ac:dyDescent="0.2">
      <c r="A57" s="1" t="s">
        <v>54</v>
      </c>
      <c r="B57" s="1">
        <f>SUM('Step 3'!B57:Y57)</f>
        <v>1614</v>
      </c>
      <c r="C57" s="1">
        <f>SUM('Step 3'!C57:Z57)</f>
        <v>1620</v>
      </c>
      <c r="D57" s="1">
        <f>SUM('Step 3'!D57:AA57)</f>
        <v>1637</v>
      </c>
      <c r="E57" s="1">
        <f>SUM('Step 3'!E57:AB57)</f>
        <v>1641</v>
      </c>
      <c r="F57" s="1">
        <f>SUM('Step 3'!F57:AC57)</f>
        <v>1645</v>
      </c>
      <c r="G57" s="1">
        <f>SUM('Step 3'!G57:AD57)</f>
        <v>1651</v>
      </c>
      <c r="H57" s="1">
        <f>SUM('Step 3'!H57:AE57)</f>
        <v>1657</v>
      </c>
      <c r="I57" s="1">
        <f>SUM('Step 3'!I57:AF57)</f>
        <v>1646</v>
      </c>
      <c r="J57" s="1">
        <f>SUM('Step 3'!J57:AG57)</f>
        <v>1640</v>
      </c>
      <c r="K57" s="1">
        <f>SUM('Step 3'!K57:AH57)</f>
        <v>1637</v>
      </c>
      <c r="L57" s="1">
        <f>SUM('Step 3'!L57:AI57)</f>
        <v>1638</v>
      </c>
      <c r="M57" s="1">
        <f>SUM('Step 3'!M57:AJ57)</f>
        <v>1636</v>
      </c>
      <c r="N57" s="1">
        <f>SUM('Step 3'!N57:AK57)</f>
        <v>1631</v>
      </c>
      <c r="O57" s="1">
        <f>SUM('Step 3'!O57:AL57)</f>
        <v>1633</v>
      </c>
      <c r="P57" s="1">
        <f>SUM('Step 3'!P57:AM57)</f>
        <v>1627</v>
      </c>
      <c r="Q57" s="1">
        <f>SUM('Step 3'!Q57:AN57)</f>
        <v>1614</v>
      </c>
      <c r="R57" s="1">
        <f>SUM('Step 3'!R57:AO57)</f>
        <v>1610</v>
      </c>
    </row>
    <row r="58" spans="1:18" x14ac:dyDescent="0.2">
      <c r="A58" s="1" t="s">
        <v>55</v>
      </c>
      <c r="B58" s="1">
        <f>SUM('Step 3'!B58:Y58)</f>
        <v>236</v>
      </c>
      <c r="C58" s="1">
        <f>SUM('Step 3'!C58:Z58)</f>
        <v>236</v>
      </c>
      <c r="D58" s="1">
        <f>SUM('Step 3'!D58:AA58)</f>
        <v>237</v>
      </c>
      <c r="E58" s="1">
        <f>SUM('Step 3'!E58:AB58)</f>
        <v>238</v>
      </c>
      <c r="F58" s="1">
        <f>SUM('Step 3'!F58:AC58)</f>
        <v>237</v>
      </c>
      <c r="G58" s="1">
        <f>SUM('Step 3'!G58:AD58)</f>
        <v>239</v>
      </c>
      <c r="H58" s="1">
        <f>SUM('Step 3'!H58:AE58)</f>
        <v>238</v>
      </c>
      <c r="I58" s="1">
        <f>SUM('Step 3'!I58:AF58)</f>
        <v>237</v>
      </c>
      <c r="J58" s="1">
        <f>SUM('Step 3'!J58:AG58)</f>
        <v>236</v>
      </c>
      <c r="K58" s="1">
        <f>SUM('Step 3'!K58:AH58)</f>
        <v>239</v>
      </c>
      <c r="L58" s="1">
        <f>SUM('Step 3'!L58:AI58)</f>
        <v>240</v>
      </c>
      <c r="M58" s="1">
        <f>SUM('Step 3'!M58:AJ58)</f>
        <v>241</v>
      </c>
      <c r="N58" s="1">
        <f>SUM('Step 3'!N58:AK58)</f>
        <v>241</v>
      </c>
      <c r="O58" s="1">
        <f>SUM('Step 3'!O58:AL58)</f>
        <v>244</v>
      </c>
      <c r="P58" s="1">
        <f>SUM('Step 3'!P58:AM58)</f>
        <v>245</v>
      </c>
      <c r="Q58" s="1">
        <f>SUM('Step 3'!Q58:AN58)</f>
        <v>247</v>
      </c>
      <c r="R58" s="1">
        <f>SUM('Step 3'!R58:AO58)</f>
        <v>249</v>
      </c>
    </row>
    <row r="59" spans="1:18" x14ac:dyDescent="0.2">
      <c r="A59" s="1" t="s">
        <v>56</v>
      </c>
      <c r="B59" s="1">
        <f>SUM('Step 3'!B59:Y59)</f>
        <v>8908</v>
      </c>
      <c r="C59" s="1">
        <f>SUM('Step 3'!C59:Z59)</f>
        <v>8736</v>
      </c>
      <c r="D59" s="1">
        <f>SUM('Step 3'!D59:AA59)</f>
        <v>8580</v>
      </c>
      <c r="E59" s="1">
        <f>SUM('Step 3'!E59:AB59)</f>
        <v>8410</v>
      </c>
      <c r="F59" s="1">
        <f>SUM('Step 3'!F59:AC59)</f>
        <v>8296</v>
      </c>
      <c r="G59" s="1">
        <f>SUM('Step 3'!G59:AD59)</f>
        <v>8217</v>
      </c>
      <c r="H59" s="1">
        <f>SUM('Step 3'!H59:AE59)</f>
        <v>8142</v>
      </c>
      <c r="I59" s="1">
        <f>SUM('Step 3'!I59:AF59)</f>
        <v>8095</v>
      </c>
      <c r="J59" s="1">
        <f>SUM('Step 3'!J59:AG59)</f>
        <v>8068</v>
      </c>
      <c r="K59" s="1">
        <f>SUM('Step 3'!K59:AH59)</f>
        <v>8027</v>
      </c>
      <c r="L59" s="1">
        <f>SUM('Step 3'!L59:AI59)</f>
        <v>8015</v>
      </c>
      <c r="M59" s="1">
        <f>SUM('Step 3'!M59:AJ59)</f>
        <v>7992</v>
      </c>
      <c r="N59" s="1">
        <f>SUM('Step 3'!N59:AK59)</f>
        <v>7978</v>
      </c>
      <c r="O59" s="1">
        <f>SUM('Step 3'!O59:AL59)</f>
        <v>8016</v>
      </c>
      <c r="P59" s="1">
        <f>SUM('Step 3'!P59:AM59)</f>
        <v>8006</v>
      </c>
      <c r="Q59" s="1">
        <f>SUM('Step 3'!Q59:AN59)</f>
        <v>7998</v>
      </c>
      <c r="R59" s="1">
        <f>SUM('Step 3'!R59:AO59)</f>
        <v>8023</v>
      </c>
    </row>
    <row r="60" spans="1:18" x14ac:dyDescent="0.2">
      <c r="A60" s="1" t="s">
        <v>57</v>
      </c>
      <c r="B60" s="1">
        <f>SUM('Step 3'!B60:Y60)</f>
        <v>671</v>
      </c>
      <c r="C60" s="1">
        <f>SUM('Step 3'!C60:Z60)</f>
        <v>662</v>
      </c>
      <c r="D60" s="1">
        <f>SUM('Step 3'!D60:AA60)</f>
        <v>660</v>
      </c>
      <c r="E60" s="1">
        <f>SUM('Step 3'!E60:AB60)</f>
        <v>658</v>
      </c>
      <c r="F60" s="1">
        <f>SUM('Step 3'!F60:AC60)</f>
        <v>662</v>
      </c>
      <c r="G60" s="1">
        <f>SUM('Step 3'!G60:AD60)</f>
        <v>656</v>
      </c>
      <c r="H60" s="1">
        <f>SUM('Step 3'!H60:AE60)</f>
        <v>651</v>
      </c>
      <c r="I60" s="1">
        <f>SUM('Step 3'!I60:AF60)</f>
        <v>650</v>
      </c>
      <c r="J60" s="1">
        <f>SUM('Step 3'!J60:AG60)</f>
        <v>651</v>
      </c>
      <c r="K60" s="1">
        <f>SUM('Step 3'!K60:AH60)</f>
        <v>650</v>
      </c>
      <c r="L60" s="1">
        <f>SUM('Step 3'!L60:AI60)</f>
        <v>653</v>
      </c>
      <c r="M60" s="1">
        <f>SUM('Step 3'!M60:AJ60)</f>
        <v>654</v>
      </c>
      <c r="N60" s="1">
        <f>SUM('Step 3'!N60:AK60)</f>
        <v>655</v>
      </c>
      <c r="O60" s="1">
        <f>SUM('Step 3'!O60:AL60)</f>
        <v>661</v>
      </c>
      <c r="P60" s="1">
        <f>SUM('Step 3'!P60:AM60)</f>
        <v>667</v>
      </c>
      <c r="Q60" s="1">
        <f>SUM('Step 3'!Q60:AN60)</f>
        <v>667</v>
      </c>
      <c r="R60" s="1">
        <f>SUM('Step 3'!R60:AO60)</f>
        <v>672</v>
      </c>
    </row>
    <row r="61" spans="1:18" x14ac:dyDescent="0.2">
      <c r="A61" s="1" t="s">
        <v>58</v>
      </c>
      <c r="B61" s="1">
        <f>SUM('Step 3'!B61:Y61)</f>
        <v>10398</v>
      </c>
      <c r="C61" s="1">
        <f>SUM('Step 3'!C61:Z61)</f>
        <v>10338</v>
      </c>
      <c r="D61" s="1">
        <f>SUM('Step 3'!D61:AA61)</f>
        <v>10312</v>
      </c>
      <c r="E61" s="1">
        <f>SUM('Step 3'!E61:AB61)</f>
        <v>10136</v>
      </c>
      <c r="F61" s="1">
        <f>SUM('Step 3'!F61:AC61)</f>
        <v>9931</v>
      </c>
      <c r="G61" s="1">
        <f>SUM('Step 3'!G61:AD61)</f>
        <v>9810</v>
      </c>
      <c r="H61" s="1">
        <f>SUM('Step 3'!H61:AE61)</f>
        <v>9699</v>
      </c>
      <c r="I61" s="1">
        <f>SUM('Step 3'!I61:AF61)</f>
        <v>9585</v>
      </c>
      <c r="J61" s="1">
        <f>SUM('Step 3'!J61:AG61)</f>
        <v>9489</v>
      </c>
      <c r="K61" s="1">
        <f>SUM('Step 3'!K61:AH61)</f>
        <v>9396</v>
      </c>
      <c r="L61" s="1">
        <f>SUM('Step 3'!L61:AI61)</f>
        <v>9324</v>
      </c>
      <c r="M61" s="1">
        <f>SUM('Step 3'!M61:AJ61)</f>
        <v>9230</v>
      </c>
      <c r="N61" s="1">
        <f>SUM('Step 3'!N61:AK61)</f>
        <v>9159</v>
      </c>
      <c r="O61" s="1">
        <f>SUM('Step 3'!O61:AL61)</f>
        <v>9139</v>
      </c>
      <c r="P61" s="1">
        <f>SUM('Step 3'!P61:AM61)</f>
        <v>9074</v>
      </c>
      <c r="Q61" s="1">
        <f>SUM('Step 3'!Q61:AN61)</f>
        <v>9026</v>
      </c>
      <c r="R61" s="1">
        <f>SUM('Step 3'!R61:AO61)</f>
        <v>9023</v>
      </c>
    </row>
    <row r="62" spans="1:18" x14ac:dyDescent="0.2">
      <c r="A62" s="1" t="s">
        <v>59</v>
      </c>
      <c r="B62" s="1">
        <f>SUM('Step 3'!B62:Y62)</f>
        <v>881</v>
      </c>
      <c r="C62" s="1">
        <f>SUM('Step 3'!C62:Z62)</f>
        <v>886</v>
      </c>
      <c r="D62" s="1">
        <f>SUM('Step 3'!D62:AA62)</f>
        <v>892</v>
      </c>
      <c r="E62" s="1">
        <f>SUM('Step 3'!E62:AB62)</f>
        <v>888</v>
      </c>
      <c r="F62" s="1">
        <f>SUM('Step 3'!F62:AC62)</f>
        <v>887</v>
      </c>
      <c r="G62" s="1">
        <f>SUM('Step 3'!G62:AD62)</f>
        <v>883</v>
      </c>
      <c r="H62" s="1">
        <f>SUM('Step 3'!H62:AE62)</f>
        <v>881</v>
      </c>
      <c r="I62" s="1">
        <f>SUM('Step 3'!I62:AF62)</f>
        <v>882</v>
      </c>
      <c r="J62" s="1">
        <f>SUM('Step 3'!J62:AG62)</f>
        <v>884</v>
      </c>
      <c r="K62" s="1">
        <f>SUM('Step 3'!K62:AH62)</f>
        <v>888</v>
      </c>
      <c r="L62" s="1">
        <f>SUM('Step 3'!L62:AI62)</f>
        <v>897</v>
      </c>
      <c r="M62" s="1">
        <f>SUM('Step 3'!M62:AJ62)</f>
        <v>910</v>
      </c>
      <c r="N62" s="1">
        <f>SUM('Step 3'!N62:AK62)</f>
        <v>920</v>
      </c>
      <c r="O62" s="1">
        <f>SUM('Step 3'!O62:AL62)</f>
        <v>926</v>
      </c>
      <c r="P62" s="1">
        <f>SUM('Step 3'!P62:AM62)</f>
        <v>944</v>
      </c>
      <c r="Q62" s="1">
        <f>SUM('Step 3'!Q62:AN62)</f>
        <v>967</v>
      </c>
      <c r="R62" s="1">
        <f>SUM('Step 3'!R62:AO62)</f>
        <v>988</v>
      </c>
    </row>
    <row r="63" spans="1:18" x14ac:dyDescent="0.2">
      <c r="A63" s="1" t="s">
        <v>60</v>
      </c>
      <c r="B63" s="1">
        <f>SUM('Step 3'!B63:Y63)</f>
        <v>3952</v>
      </c>
      <c r="C63" s="1">
        <f>SUM('Step 3'!C63:Z63)</f>
        <v>3935</v>
      </c>
      <c r="D63" s="1">
        <f>SUM('Step 3'!D63:AA63)</f>
        <v>3923</v>
      </c>
      <c r="E63" s="1">
        <f>SUM('Step 3'!E63:AB63)</f>
        <v>3904</v>
      </c>
      <c r="F63" s="1">
        <f>SUM('Step 3'!F63:AC63)</f>
        <v>3880</v>
      </c>
      <c r="G63" s="1">
        <f>SUM('Step 3'!G63:AD63)</f>
        <v>3856</v>
      </c>
      <c r="H63" s="1">
        <f>SUM('Step 3'!H63:AE63)</f>
        <v>3793</v>
      </c>
      <c r="I63" s="1">
        <f>SUM('Step 3'!I63:AF63)</f>
        <v>3736</v>
      </c>
      <c r="J63" s="1">
        <f>SUM('Step 3'!J63:AG63)</f>
        <v>3708</v>
      </c>
      <c r="K63" s="1">
        <f>SUM('Step 3'!K63:AH63)</f>
        <v>3692</v>
      </c>
      <c r="L63" s="1">
        <f>SUM('Step 3'!L63:AI63)</f>
        <v>3692</v>
      </c>
      <c r="M63" s="1">
        <f>SUM('Step 3'!M63:AJ63)</f>
        <v>3680</v>
      </c>
      <c r="N63" s="1">
        <f>SUM('Step 3'!N63:AK63)</f>
        <v>3671</v>
      </c>
      <c r="O63" s="1">
        <f>SUM('Step 3'!O63:AL63)</f>
        <v>3660</v>
      </c>
      <c r="P63" s="1">
        <f>SUM('Step 3'!P63:AM63)</f>
        <v>3644</v>
      </c>
      <c r="Q63" s="1">
        <f>SUM('Step 3'!Q63:AN63)</f>
        <v>3632</v>
      </c>
      <c r="R63" s="1">
        <f>SUM('Step 3'!R63:AO63)</f>
        <v>3614</v>
      </c>
    </row>
    <row r="64" spans="1:18" x14ac:dyDescent="0.2">
      <c r="A64" s="1" t="s">
        <v>61</v>
      </c>
      <c r="B64" s="1">
        <f>SUM('Step 3'!B64:Y64)</f>
        <v>13028</v>
      </c>
      <c r="C64" s="1">
        <f>SUM('Step 3'!C64:Z64)</f>
        <v>12969</v>
      </c>
      <c r="D64" s="1">
        <f>SUM('Step 3'!D64:AA64)</f>
        <v>12922</v>
      </c>
      <c r="E64" s="1">
        <f>SUM('Step 3'!E64:AB64)</f>
        <v>12849</v>
      </c>
      <c r="F64" s="1">
        <f>SUM('Step 3'!F64:AC64)</f>
        <v>12795</v>
      </c>
      <c r="G64" s="1">
        <f>SUM('Step 3'!G64:AD64)</f>
        <v>12728</v>
      </c>
      <c r="H64" s="1">
        <f>SUM('Step 3'!H64:AE64)</f>
        <v>12647</v>
      </c>
      <c r="I64" s="1">
        <f>SUM('Step 3'!I64:AF64)</f>
        <v>12600</v>
      </c>
      <c r="J64" s="1">
        <f>SUM('Step 3'!J64:AG64)</f>
        <v>12516</v>
      </c>
      <c r="K64" s="1">
        <f>SUM('Step 3'!K64:AH64)</f>
        <v>12419</v>
      </c>
      <c r="L64" s="1">
        <f>SUM('Step 3'!L64:AI64)</f>
        <v>12369</v>
      </c>
      <c r="M64" s="1">
        <f>SUM('Step 3'!M64:AJ64)</f>
        <v>12319</v>
      </c>
      <c r="N64" s="1">
        <f>SUM('Step 3'!N64:AK64)</f>
        <v>12264</v>
      </c>
      <c r="O64" s="1">
        <f>SUM('Step 3'!O64:AL64)</f>
        <v>12246</v>
      </c>
      <c r="P64" s="1">
        <f>SUM('Step 3'!P64:AM64)</f>
        <v>12179</v>
      </c>
      <c r="Q64" s="1">
        <f>SUM('Step 3'!Q64:AN64)</f>
        <v>12126</v>
      </c>
      <c r="R64" s="1">
        <f>SUM('Step 3'!R64:AO64)</f>
        <v>12135</v>
      </c>
    </row>
    <row r="65" spans="1:18" x14ac:dyDescent="0.2">
      <c r="A65" s="1" t="s">
        <v>62</v>
      </c>
      <c r="B65" s="1">
        <f>SUM('Step 3'!B65:Y65)</f>
        <v>7021</v>
      </c>
      <c r="C65" s="1">
        <f>SUM('Step 3'!C65:Z65)</f>
        <v>6961</v>
      </c>
      <c r="D65" s="1">
        <f>SUM('Step 3'!D65:AA65)</f>
        <v>6893</v>
      </c>
      <c r="E65" s="1">
        <f>SUM('Step 3'!E65:AB65)</f>
        <v>6848</v>
      </c>
      <c r="F65" s="1">
        <f>SUM('Step 3'!F65:AC65)</f>
        <v>6827</v>
      </c>
      <c r="G65" s="1">
        <f>SUM('Step 3'!G65:AD65)</f>
        <v>6793</v>
      </c>
      <c r="H65" s="1">
        <f>SUM('Step 3'!H65:AE65)</f>
        <v>6753</v>
      </c>
      <c r="I65" s="1">
        <f>SUM('Step 3'!I65:AF65)</f>
        <v>6723</v>
      </c>
      <c r="J65" s="1">
        <f>SUM('Step 3'!J65:AG65)</f>
        <v>6689</v>
      </c>
      <c r="K65" s="1">
        <f>SUM('Step 3'!K65:AH65)</f>
        <v>6665</v>
      </c>
      <c r="L65" s="1">
        <f>SUM('Step 3'!L65:AI65)</f>
        <v>6660</v>
      </c>
      <c r="M65" s="1">
        <f>SUM('Step 3'!M65:AJ65)</f>
        <v>6617</v>
      </c>
      <c r="N65" s="1">
        <f>SUM('Step 3'!N65:AK65)</f>
        <v>6596</v>
      </c>
      <c r="O65" s="1">
        <f>SUM('Step 3'!O65:AL65)</f>
        <v>6623</v>
      </c>
      <c r="P65" s="1">
        <f>SUM('Step 3'!P65:AM65)</f>
        <v>6633</v>
      </c>
      <c r="Q65" s="1">
        <f>SUM('Step 3'!Q65:AN65)</f>
        <v>6676</v>
      </c>
      <c r="R65" s="1">
        <f>SUM('Step 3'!R65:AO65)</f>
        <v>6734</v>
      </c>
    </row>
    <row r="66" spans="1:18" x14ac:dyDescent="0.2">
      <c r="A66" s="1" t="s">
        <v>63</v>
      </c>
      <c r="B66" s="1">
        <f>SUM('Step 3'!B66:Y66)</f>
        <v>25698</v>
      </c>
      <c r="C66" s="1">
        <f>SUM('Step 3'!C66:Z66)</f>
        <v>25300</v>
      </c>
      <c r="D66" s="1">
        <f>SUM('Step 3'!D66:AA66)</f>
        <v>24877</v>
      </c>
      <c r="E66" s="1">
        <f>SUM('Step 3'!E66:AB66)</f>
        <v>24396</v>
      </c>
      <c r="F66" s="1">
        <f>SUM('Step 3'!F66:AC66)</f>
        <v>24060</v>
      </c>
      <c r="G66" s="1">
        <f>SUM('Step 3'!G66:AD66)</f>
        <v>23858</v>
      </c>
      <c r="H66" s="1">
        <f>SUM('Step 3'!H66:AE66)</f>
        <v>23690</v>
      </c>
      <c r="I66" s="1">
        <f>SUM('Step 3'!I66:AF66)</f>
        <v>23591</v>
      </c>
      <c r="J66" s="1">
        <f>SUM('Step 3'!J66:AG66)</f>
        <v>23505</v>
      </c>
      <c r="K66" s="1">
        <f>SUM('Step 3'!K66:AH66)</f>
        <v>23399</v>
      </c>
      <c r="L66" s="1">
        <f>SUM('Step 3'!L66:AI66)</f>
        <v>23354</v>
      </c>
      <c r="M66" s="1">
        <f>SUM('Step 3'!M66:AJ66)</f>
        <v>23253</v>
      </c>
      <c r="N66" s="1">
        <f>SUM('Step 3'!N66:AK66)</f>
        <v>23175</v>
      </c>
      <c r="O66" s="1">
        <f>SUM('Step 3'!O66:AL66)</f>
        <v>23243</v>
      </c>
      <c r="P66" s="1">
        <f>SUM('Step 3'!P66:AM66)</f>
        <v>23264</v>
      </c>
      <c r="Q66" s="1">
        <f>SUM('Step 3'!Q66:AN66)</f>
        <v>23284</v>
      </c>
      <c r="R66" s="1">
        <f>SUM('Step 3'!R66:AO66)</f>
        <v>23498</v>
      </c>
    </row>
    <row r="67" spans="1:18" x14ac:dyDescent="0.2">
      <c r="A67" s="1" t="s">
        <v>64</v>
      </c>
      <c r="B67" s="1">
        <f>SUM('Step 3'!B67:Y67)</f>
        <v>2246</v>
      </c>
      <c r="C67" s="1">
        <f>SUM('Step 3'!C67:Z67)</f>
        <v>2246</v>
      </c>
      <c r="D67" s="1">
        <f>SUM('Step 3'!D67:AA67)</f>
        <v>2228</v>
      </c>
      <c r="E67" s="1">
        <f>SUM('Step 3'!E67:AB67)</f>
        <v>2219</v>
      </c>
      <c r="F67" s="1">
        <f>SUM('Step 3'!F67:AC67)</f>
        <v>2205</v>
      </c>
      <c r="G67" s="1">
        <f>SUM('Step 3'!G67:AD67)</f>
        <v>2199</v>
      </c>
      <c r="H67" s="1">
        <f>SUM('Step 3'!H67:AE67)</f>
        <v>2193</v>
      </c>
      <c r="I67" s="1">
        <f>SUM('Step 3'!I67:AF67)</f>
        <v>2193</v>
      </c>
      <c r="J67" s="1">
        <f>SUM('Step 3'!J67:AG67)</f>
        <v>2191</v>
      </c>
      <c r="K67" s="1">
        <f>SUM('Step 3'!K67:AH67)</f>
        <v>2191</v>
      </c>
      <c r="L67" s="1">
        <f>SUM('Step 3'!L67:AI67)</f>
        <v>2199</v>
      </c>
      <c r="M67" s="1">
        <f>SUM('Step 3'!M67:AJ67)</f>
        <v>2200</v>
      </c>
      <c r="N67" s="1">
        <f>SUM('Step 3'!N67:AK67)</f>
        <v>2194</v>
      </c>
      <c r="O67" s="1">
        <f>SUM('Step 3'!O67:AL67)</f>
        <v>2196</v>
      </c>
      <c r="P67" s="1">
        <f>SUM('Step 3'!P67:AM67)</f>
        <v>2216</v>
      </c>
      <c r="Q67" s="1">
        <f>SUM('Step 3'!Q67:AN67)</f>
        <v>2235</v>
      </c>
      <c r="R67" s="1">
        <f>SUM('Step 3'!R67:AO67)</f>
        <v>2253</v>
      </c>
    </row>
    <row r="68" spans="1:18" x14ac:dyDescent="0.2">
      <c r="A68" s="1" t="s">
        <v>65</v>
      </c>
      <c r="B68" s="1">
        <f>SUM('Step 3'!B68:Y68)</f>
        <v>12846</v>
      </c>
      <c r="C68" s="1">
        <f>SUM('Step 3'!C68:Z68)</f>
        <v>12734</v>
      </c>
      <c r="D68" s="1">
        <f>SUM('Step 3'!D68:AA68)</f>
        <v>12671</v>
      </c>
      <c r="E68" s="1">
        <f>SUM('Step 3'!E68:AB68)</f>
        <v>12520</v>
      </c>
      <c r="F68" s="1">
        <f>SUM('Step 3'!F68:AC68)</f>
        <v>12403</v>
      </c>
      <c r="G68" s="1">
        <f>SUM('Step 3'!G68:AD68)</f>
        <v>12291</v>
      </c>
      <c r="H68" s="1">
        <f>SUM('Step 3'!H68:AE68)</f>
        <v>12161</v>
      </c>
      <c r="I68" s="1">
        <f>SUM('Step 3'!I68:AF68)</f>
        <v>12069</v>
      </c>
      <c r="J68" s="1">
        <f>SUM('Step 3'!J68:AG68)</f>
        <v>12002</v>
      </c>
      <c r="K68" s="1">
        <f>SUM('Step 3'!K68:AH68)</f>
        <v>11906</v>
      </c>
      <c r="L68" s="1">
        <f>SUM('Step 3'!L68:AI68)</f>
        <v>11855</v>
      </c>
      <c r="M68" s="1">
        <f>SUM('Step 3'!M68:AJ68)</f>
        <v>11768</v>
      </c>
      <c r="N68" s="1">
        <f>SUM('Step 3'!N68:AK68)</f>
        <v>11719</v>
      </c>
      <c r="O68" s="1">
        <f>SUM('Step 3'!O68:AL68)</f>
        <v>11729</v>
      </c>
      <c r="P68" s="1">
        <f>SUM('Step 3'!P68:AM68)</f>
        <v>11669</v>
      </c>
      <c r="Q68" s="1">
        <f>SUM('Step 3'!Q68:AN68)</f>
        <v>11603</v>
      </c>
      <c r="R68" s="1">
        <f>SUM('Step 3'!R68:AO68)</f>
        <v>11646</v>
      </c>
    </row>
    <row r="69" spans="1:18" x14ac:dyDescent="0.2">
      <c r="A69" s="1" t="s">
        <v>66</v>
      </c>
      <c r="B69" s="1">
        <f>SUM('Step 3'!B69:Y69)</f>
        <v>7065</v>
      </c>
      <c r="C69" s="1">
        <f>SUM('Step 3'!C69:Z69)</f>
        <v>6959</v>
      </c>
      <c r="D69" s="1">
        <f>SUM('Step 3'!D69:AA69)</f>
        <v>6937</v>
      </c>
      <c r="E69" s="1">
        <f>SUM('Step 3'!E69:AB69)</f>
        <v>6843</v>
      </c>
      <c r="F69" s="1">
        <f>SUM('Step 3'!F69:AC69)</f>
        <v>6766</v>
      </c>
      <c r="G69" s="1">
        <f>SUM('Step 3'!G69:AD69)</f>
        <v>6713</v>
      </c>
      <c r="H69" s="1">
        <f>SUM('Step 3'!H69:AE69)</f>
        <v>6675</v>
      </c>
      <c r="I69" s="1">
        <f>SUM('Step 3'!I69:AF69)</f>
        <v>6662</v>
      </c>
      <c r="J69" s="1">
        <f>SUM('Step 3'!J69:AG69)</f>
        <v>6666</v>
      </c>
      <c r="K69" s="1">
        <f>SUM('Step 3'!K69:AH69)</f>
        <v>6666</v>
      </c>
      <c r="L69" s="1">
        <f>SUM('Step 3'!L69:AI69)</f>
        <v>6687</v>
      </c>
      <c r="M69" s="1">
        <f>SUM('Step 3'!M69:AJ69)</f>
        <v>6705</v>
      </c>
      <c r="N69" s="1">
        <f>SUM('Step 3'!N69:AK69)</f>
        <v>6746</v>
      </c>
      <c r="O69" s="1">
        <f>SUM('Step 3'!O69:AL69)</f>
        <v>6830</v>
      </c>
      <c r="P69" s="1">
        <f>SUM('Step 3'!P69:AM69)</f>
        <v>6899</v>
      </c>
      <c r="Q69" s="1">
        <f>SUM('Step 3'!Q69:AN69)</f>
        <v>7026</v>
      </c>
      <c r="R69" s="1">
        <f>SUM('Step 3'!R69:AO69)</f>
        <v>7163</v>
      </c>
    </row>
    <row r="70" spans="1:18" x14ac:dyDescent="0.2">
      <c r="A70" s="1" t="s">
        <v>67</v>
      </c>
      <c r="B70" s="1">
        <f>SUM('Step 3'!B70:Y70)</f>
        <v>7065</v>
      </c>
      <c r="C70" s="1">
        <f>SUM('Step 3'!C70:Z70)</f>
        <v>6959</v>
      </c>
      <c r="D70" s="1">
        <f>SUM('Step 3'!D70:AA70)</f>
        <v>6937</v>
      </c>
      <c r="E70" s="1">
        <f>SUM('Step 3'!E70:AB70)</f>
        <v>6843</v>
      </c>
      <c r="F70" s="1">
        <f>SUM('Step 3'!F70:AC70)</f>
        <v>6766</v>
      </c>
      <c r="G70" s="1">
        <f>SUM('Step 3'!G70:AD70)</f>
        <v>6713</v>
      </c>
      <c r="H70" s="1">
        <f>SUM('Step 3'!H70:AE70)</f>
        <v>6675</v>
      </c>
      <c r="I70" s="1">
        <f>SUM('Step 3'!I70:AF70)</f>
        <v>6662</v>
      </c>
      <c r="J70" s="1">
        <f>SUM('Step 3'!J70:AG70)</f>
        <v>6666</v>
      </c>
      <c r="K70" s="1">
        <f>SUM('Step 3'!K70:AH70)</f>
        <v>6666</v>
      </c>
      <c r="L70" s="1">
        <f>SUM('Step 3'!L70:AI70)</f>
        <v>6687</v>
      </c>
      <c r="M70" s="1">
        <f>SUM('Step 3'!M70:AJ70)</f>
        <v>6705</v>
      </c>
      <c r="N70" s="1">
        <f>SUM('Step 3'!N70:AK70)</f>
        <v>6746</v>
      </c>
      <c r="O70" s="1">
        <f>SUM('Step 3'!O70:AL70)</f>
        <v>6830</v>
      </c>
      <c r="P70" s="1">
        <f>SUM('Step 3'!P70:AM70)</f>
        <v>6899</v>
      </c>
      <c r="Q70" s="1">
        <f>SUM('Step 3'!Q70:AN70)</f>
        <v>7026</v>
      </c>
      <c r="R70" s="1">
        <f>SUM('Step 3'!R70:AO70)</f>
        <v>7163</v>
      </c>
    </row>
    <row r="71" spans="1:18" x14ac:dyDescent="0.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8"/>
  <sheetViews>
    <sheetView topLeftCell="A40" workbookViewId="0">
      <selection activeCell="J62" sqref="J62"/>
    </sheetView>
  </sheetViews>
  <sheetFormatPr defaultRowHeight="12" x14ac:dyDescent="0.15"/>
  <cols>
    <col min="3" max="3" width="9.125" bestFit="1" customWidth="1"/>
    <col min="4" max="4" width="9.75" bestFit="1" customWidth="1"/>
  </cols>
  <sheetData>
    <row r="1" spans="1:13" ht="15.75" x14ac:dyDescent="0.25">
      <c r="A1" s="53" t="s">
        <v>103</v>
      </c>
      <c r="B1" s="50"/>
      <c r="C1" s="50"/>
      <c r="D1" s="50"/>
      <c r="E1" s="50"/>
      <c r="F1" s="50"/>
    </row>
    <row r="2" spans="1:13" ht="15.75" x14ac:dyDescent="0.25">
      <c r="A2" s="53" t="s">
        <v>104</v>
      </c>
      <c r="B2" s="50"/>
      <c r="C2" s="50"/>
      <c r="D2" s="50"/>
      <c r="E2" s="50"/>
      <c r="F2" s="50"/>
    </row>
    <row r="3" spans="1:13" x14ac:dyDescent="0.15">
      <c r="A3" s="50"/>
      <c r="B3" s="50"/>
      <c r="C3" s="50"/>
      <c r="D3" s="50"/>
      <c r="E3" s="50"/>
      <c r="F3" s="50"/>
    </row>
    <row r="4" spans="1:13" ht="12.75" x14ac:dyDescent="0.15">
      <c r="A4" s="36" t="s">
        <v>105</v>
      </c>
      <c r="B4" s="49" t="s">
        <v>106</v>
      </c>
      <c r="C4" s="50"/>
      <c r="D4" s="50"/>
      <c r="E4" s="50"/>
      <c r="F4" s="50"/>
    </row>
    <row r="5" spans="1:13" x14ac:dyDescent="0.15">
      <c r="A5" s="52" t="s">
        <v>107</v>
      </c>
      <c r="B5" s="50"/>
      <c r="C5" s="50"/>
      <c r="D5" s="50"/>
      <c r="E5" s="50"/>
      <c r="F5" s="50"/>
    </row>
    <row r="6" spans="1:13" ht="25.5" x14ac:dyDescent="0.15">
      <c r="A6" s="36" t="s">
        <v>108</v>
      </c>
      <c r="B6" s="49" t="s">
        <v>109</v>
      </c>
      <c r="C6" s="50"/>
      <c r="D6" s="50"/>
      <c r="E6" s="50"/>
      <c r="F6" s="50"/>
    </row>
    <row r="7" spans="1:13" ht="38.25" x14ac:dyDescent="0.15">
      <c r="A7" s="36" t="s">
        <v>110</v>
      </c>
      <c r="B7" s="49" t="s">
        <v>111</v>
      </c>
      <c r="C7" s="50"/>
      <c r="D7" s="50"/>
      <c r="E7" s="50"/>
      <c r="F7" s="50"/>
    </row>
    <row r="8" spans="1:13" ht="25.5" x14ac:dyDescent="0.15">
      <c r="A8" s="36" t="s">
        <v>112</v>
      </c>
      <c r="B8" s="49" t="s">
        <v>113</v>
      </c>
      <c r="C8" s="50"/>
      <c r="D8" s="50"/>
      <c r="E8" s="50"/>
      <c r="F8" s="50"/>
    </row>
    <row r="9" spans="1:13" ht="12.75" x14ac:dyDescent="0.15">
      <c r="A9" s="36" t="s">
        <v>114</v>
      </c>
      <c r="B9" s="49" t="s">
        <v>115</v>
      </c>
      <c r="C9" s="50"/>
      <c r="D9" s="50"/>
      <c r="E9" s="50"/>
      <c r="F9" s="50"/>
    </row>
    <row r="10" spans="1:13" ht="12.75" x14ac:dyDescent="0.2">
      <c r="A10" s="36" t="s">
        <v>116</v>
      </c>
      <c r="B10" s="51" t="s">
        <v>117</v>
      </c>
      <c r="C10" s="50"/>
      <c r="D10" s="50"/>
      <c r="E10" s="50"/>
      <c r="F10" s="50"/>
    </row>
    <row r="12" spans="1:13" ht="13.5" thickBot="1" x14ac:dyDescent="0.25">
      <c r="A12" s="37" t="s">
        <v>118</v>
      </c>
      <c r="B12" s="37" t="s">
        <v>119</v>
      </c>
      <c r="C12" s="37" t="s">
        <v>120</v>
      </c>
      <c r="D12" s="37" t="s">
        <v>121</v>
      </c>
      <c r="E12" s="37" t="s">
        <v>122</v>
      </c>
      <c r="F12" s="37" t="s">
        <v>123</v>
      </c>
      <c r="G12" s="37" t="s">
        <v>124</v>
      </c>
      <c r="H12" s="37" t="s">
        <v>125</v>
      </c>
      <c r="I12" s="37" t="s">
        <v>126</v>
      </c>
      <c r="J12" s="37" t="s">
        <v>127</v>
      </c>
      <c r="K12" s="37" t="s">
        <v>128</v>
      </c>
      <c r="L12" s="37" t="s">
        <v>129</v>
      </c>
      <c r="M12" s="37" t="s">
        <v>130</v>
      </c>
    </row>
    <row r="13" spans="1:13" ht="13.5" thickTop="1" x14ac:dyDescent="0.2">
      <c r="A13" s="38">
        <v>2002</v>
      </c>
      <c r="B13" s="39">
        <v>143883</v>
      </c>
      <c r="C13" s="39">
        <v>144653</v>
      </c>
      <c r="D13" s="39">
        <v>144481</v>
      </c>
      <c r="E13" s="39">
        <v>144725</v>
      </c>
      <c r="F13" s="39">
        <v>144938</v>
      </c>
      <c r="G13" s="39">
        <v>144808</v>
      </c>
      <c r="H13" s="39">
        <v>144803</v>
      </c>
      <c r="I13" s="39">
        <v>145009</v>
      </c>
      <c r="J13" s="39">
        <v>145552</v>
      </c>
      <c r="K13" s="39">
        <v>145314</v>
      </c>
      <c r="L13" s="39">
        <v>145041</v>
      </c>
      <c r="M13" s="39">
        <v>145066</v>
      </c>
    </row>
    <row r="14" spans="1:13" ht="12.75" x14ac:dyDescent="0.2">
      <c r="A14" s="38">
        <v>2003</v>
      </c>
      <c r="B14" s="39">
        <v>145937</v>
      </c>
      <c r="C14" s="39">
        <v>146100</v>
      </c>
      <c r="D14" s="39">
        <v>146022</v>
      </c>
      <c r="E14" s="39">
        <v>146474</v>
      </c>
      <c r="F14" s="39">
        <v>146500</v>
      </c>
      <c r="G14" s="39">
        <v>147056</v>
      </c>
      <c r="H14" s="39">
        <v>146485</v>
      </c>
      <c r="I14" s="39">
        <v>146445</v>
      </c>
      <c r="J14" s="39">
        <v>146530</v>
      </c>
      <c r="K14" s="39">
        <v>146716</v>
      </c>
      <c r="L14" s="39">
        <v>147000</v>
      </c>
      <c r="M14" s="39">
        <v>146729</v>
      </c>
    </row>
    <row r="15" spans="1:13" ht="12.75" x14ac:dyDescent="0.2">
      <c r="A15" s="38">
        <v>2004</v>
      </c>
      <c r="B15" s="39">
        <v>146842</v>
      </c>
      <c r="C15" s="39">
        <v>146709</v>
      </c>
      <c r="D15" s="39">
        <v>146944</v>
      </c>
      <c r="E15" s="39">
        <v>146850</v>
      </c>
      <c r="F15" s="39">
        <v>147065</v>
      </c>
      <c r="G15" s="39">
        <v>147460</v>
      </c>
      <c r="H15" s="39">
        <v>147692</v>
      </c>
      <c r="I15" s="39">
        <v>147564</v>
      </c>
      <c r="J15" s="39">
        <v>147415</v>
      </c>
      <c r="K15" s="39">
        <v>147793</v>
      </c>
      <c r="L15" s="39">
        <v>148162</v>
      </c>
      <c r="M15" s="39">
        <v>148059</v>
      </c>
    </row>
    <row r="16" spans="1:13" ht="12.75" x14ac:dyDescent="0.2">
      <c r="A16" s="38">
        <v>2005</v>
      </c>
      <c r="B16" s="39">
        <v>148029</v>
      </c>
      <c r="C16" s="39">
        <v>148364</v>
      </c>
      <c r="D16" s="39">
        <v>148391</v>
      </c>
      <c r="E16" s="39">
        <v>148926</v>
      </c>
      <c r="F16" s="39">
        <v>149261</v>
      </c>
      <c r="G16" s="39">
        <v>149238</v>
      </c>
      <c r="H16" s="39">
        <v>149432</v>
      </c>
      <c r="I16" s="39">
        <v>149779</v>
      </c>
      <c r="J16" s="39">
        <v>149954</v>
      </c>
      <c r="K16" s="39">
        <v>150001</v>
      </c>
      <c r="L16" s="39">
        <v>150065</v>
      </c>
      <c r="M16" s="39">
        <v>150030</v>
      </c>
    </row>
    <row r="17" spans="1:13" ht="12.75" x14ac:dyDescent="0.2">
      <c r="A17" s="38">
        <v>2006</v>
      </c>
      <c r="B17" s="39">
        <v>150214</v>
      </c>
      <c r="C17" s="39">
        <v>150641</v>
      </c>
      <c r="D17" s="39">
        <v>150813</v>
      </c>
      <c r="E17" s="39">
        <v>150881</v>
      </c>
      <c r="F17" s="39">
        <v>151069</v>
      </c>
      <c r="G17" s="39">
        <v>151354</v>
      </c>
      <c r="H17" s="39">
        <v>151377</v>
      </c>
      <c r="I17" s="39">
        <v>151716</v>
      </c>
      <c r="J17" s="39">
        <v>151662</v>
      </c>
      <c r="K17" s="39">
        <v>152041</v>
      </c>
      <c r="L17" s="39">
        <v>152406</v>
      </c>
      <c r="M17" s="39">
        <v>152732</v>
      </c>
    </row>
    <row r="18" spans="1:13" ht="12.75" x14ac:dyDescent="0.2">
      <c r="A18" s="38">
        <v>2007</v>
      </c>
      <c r="B18" s="39">
        <v>153144</v>
      </c>
      <c r="C18" s="39">
        <v>152983</v>
      </c>
      <c r="D18" s="39">
        <v>153051</v>
      </c>
      <c r="E18" s="39">
        <v>152435</v>
      </c>
      <c r="F18" s="39">
        <v>152670</v>
      </c>
      <c r="G18" s="39">
        <v>153041</v>
      </c>
      <c r="H18" s="39">
        <v>153054</v>
      </c>
      <c r="I18" s="39">
        <v>152749</v>
      </c>
      <c r="J18" s="39">
        <v>153414</v>
      </c>
      <c r="K18" s="39">
        <v>153183</v>
      </c>
      <c r="L18" s="39">
        <v>153835</v>
      </c>
      <c r="M18" s="39">
        <v>153918</v>
      </c>
    </row>
    <row r="19" spans="1:13" ht="12.75" x14ac:dyDescent="0.2">
      <c r="A19" s="38">
        <v>2008</v>
      </c>
      <c r="B19" s="39">
        <v>154063</v>
      </c>
      <c r="C19" s="39">
        <v>153653</v>
      </c>
      <c r="D19" s="39">
        <v>153908</v>
      </c>
      <c r="E19" s="39">
        <v>153769</v>
      </c>
      <c r="F19" s="39">
        <v>154303</v>
      </c>
      <c r="G19" s="39">
        <v>154313</v>
      </c>
      <c r="H19" s="39">
        <v>154469</v>
      </c>
      <c r="I19" s="39">
        <v>154641</v>
      </c>
      <c r="J19" s="39">
        <v>154570</v>
      </c>
      <c r="K19" s="39">
        <v>154876</v>
      </c>
      <c r="L19" s="39">
        <v>154639</v>
      </c>
      <c r="M19" s="39">
        <v>154655</v>
      </c>
    </row>
    <row r="20" spans="1:13" ht="12.75" x14ac:dyDescent="0.2">
      <c r="A20" s="38">
        <v>2009</v>
      </c>
      <c r="B20" s="39">
        <v>154232</v>
      </c>
      <c r="C20" s="39">
        <v>154526</v>
      </c>
      <c r="D20" s="39">
        <v>154142</v>
      </c>
      <c r="E20" s="39">
        <v>154479</v>
      </c>
      <c r="F20" s="39">
        <v>154742</v>
      </c>
      <c r="G20" s="39">
        <v>154710</v>
      </c>
      <c r="H20" s="39">
        <v>154505</v>
      </c>
      <c r="I20" s="39">
        <v>154300</v>
      </c>
      <c r="J20" s="39">
        <v>153815</v>
      </c>
      <c r="K20" s="39">
        <v>153804</v>
      </c>
      <c r="L20" s="39">
        <v>153887</v>
      </c>
      <c r="M20" s="39">
        <v>153120</v>
      </c>
    </row>
    <row r="21" spans="1:13" ht="12.75" x14ac:dyDescent="0.2">
      <c r="A21" s="38">
        <v>2010</v>
      </c>
      <c r="B21" s="39">
        <v>153455</v>
      </c>
      <c r="C21" s="39">
        <v>153702</v>
      </c>
      <c r="D21" s="39">
        <v>153960</v>
      </c>
      <c r="E21" s="39">
        <v>154577</v>
      </c>
      <c r="F21" s="39">
        <v>154110</v>
      </c>
      <c r="G21" s="39">
        <v>153623</v>
      </c>
      <c r="H21" s="39">
        <v>153709</v>
      </c>
      <c r="I21" s="39">
        <v>154078</v>
      </c>
      <c r="J21" s="39">
        <v>153966</v>
      </c>
      <c r="K21" s="39">
        <v>153681</v>
      </c>
      <c r="L21" s="39">
        <v>154140</v>
      </c>
      <c r="M21" s="39">
        <v>153649</v>
      </c>
    </row>
    <row r="22" spans="1:13" ht="12.75" x14ac:dyDescent="0.2">
      <c r="A22" s="38">
        <v>2011</v>
      </c>
      <c r="B22" s="39">
        <v>153244</v>
      </c>
      <c r="C22" s="39">
        <v>153269</v>
      </c>
      <c r="D22" s="39">
        <v>153358</v>
      </c>
      <c r="E22" s="39">
        <v>153478</v>
      </c>
      <c r="F22" s="39">
        <v>153552</v>
      </c>
      <c r="G22" s="39">
        <v>153369</v>
      </c>
      <c r="H22" s="39">
        <v>153325</v>
      </c>
      <c r="I22" s="39">
        <v>153707</v>
      </c>
      <c r="J22" s="39">
        <v>154074</v>
      </c>
      <c r="K22" s="39">
        <v>154010</v>
      </c>
      <c r="L22" s="39">
        <v>154096</v>
      </c>
      <c r="M22" s="39">
        <v>153945</v>
      </c>
    </row>
    <row r="23" spans="1:13" ht="12.75" x14ac:dyDescent="0.2">
      <c r="A23" s="38">
        <v>2012</v>
      </c>
      <c r="B23" s="39">
        <v>154356</v>
      </c>
      <c r="C23" s="39">
        <v>154825</v>
      </c>
      <c r="D23" s="39">
        <v>154707</v>
      </c>
      <c r="E23" s="39">
        <v>154451</v>
      </c>
      <c r="F23" s="39">
        <v>154998</v>
      </c>
      <c r="G23" s="39">
        <v>155149</v>
      </c>
      <c r="H23" s="39">
        <v>154995</v>
      </c>
      <c r="I23" s="39">
        <v>154647</v>
      </c>
      <c r="J23" s="39">
        <v>155056</v>
      </c>
      <c r="K23" s="39">
        <v>155576</v>
      </c>
      <c r="L23" s="40">
        <v>155319</v>
      </c>
      <c r="M23">
        <v>155511</v>
      </c>
    </row>
    <row r="24" spans="1:13" ht="12.75" x14ac:dyDescent="0.2">
      <c r="A24" s="38">
        <v>2013</v>
      </c>
      <c r="B24" s="40">
        <v>155654</v>
      </c>
      <c r="C24">
        <v>155524</v>
      </c>
      <c r="D24">
        <v>155028</v>
      </c>
      <c r="E24">
        <v>155238</v>
      </c>
    </row>
    <row r="25" spans="1:13" ht="15.75" x14ac:dyDescent="0.25">
      <c r="A25" s="53" t="s">
        <v>103</v>
      </c>
      <c r="B25" s="50"/>
      <c r="C25" s="50"/>
      <c r="D25" s="50"/>
      <c r="E25" s="50"/>
      <c r="F25" s="50"/>
    </row>
    <row r="26" spans="1:13" ht="15.75" x14ac:dyDescent="0.25">
      <c r="A26" s="53" t="s">
        <v>104</v>
      </c>
      <c r="B26" s="50"/>
      <c r="C26" s="50"/>
      <c r="D26" s="50"/>
      <c r="E26" s="50"/>
      <c r="F26" s="50"/>
    </row>
    <row r="27" spans="1:13" x14ac:dyDescent="0.15">
      <c r="A27" s="50"/>
      <c r="B27" s="50"/>
      <c r="C27" s="50"/>
      <c r="D27" s="50"/>
      <c r="E27" s="50"/>
      <c r="F27" s="50"/>
    </row>
    <row r="28" spans="1:13" ht="12.75" x14ac:dyDescent="0.15">
      <c r="A28" s="36" t="s">
        <v>105</v>
      </c>
      <c r="B28" s="49" t="s">
        <v>131</v>
      </c>
      <c r="C28" s="50"/>
      <c r="D28" s="50"/>
      <c r="E28" s="50"/>
      <c r="F28" s="50"/>
    </row>
    <row r="29" spans="1:13" x14ac:dyDescent="0.15">
      <c r="A29" s="52" t="s">
        <v>107</v>
      </c>
      <c r="B29" s="50"/>
      <c r="C29" s="50"/>
      <c r="D29" s="50"/>
      <c r="E29" s="50"/>
      <c r="F29" s="50"/>
    </row>
    <row r="30" spans="1:13" ht="25.5" x14ac:dyDescent="0.15">
      <c r="A30" s="36" t="s">
        <v>108</v>
      </c>
      <c r="B30" s="49" t="s">
        <v>132</v>
      </c>
      <c r="C30" s="50"/>
      <c r="D30" s="50"/>
      <c r="E30" s="50"/>
      <c r="F30" s="50"/>
    </row>
    <row r="31" spans="1:13" ht="38.25" x14ac:dyDescent="0.15">
      <c r="A31" s="36" t="s">
        <v>110</v>
      </c>
      <c r="B31" s="49" t="s">
        <v>133</v>
      </c>
      <c r="C31" s="50"/>
      <c r="D31" s="50"/>
      <c r="E31" s="50"/>
      <c r="F31" s="50"/>
    </row>
    <row r="32" spans="1:13" ht="25.5" x14ac:dyDescent="0.15">
      <c r="A32" s="36" t="s">
        <v>112</v>
      </c>
      <c r="B32" s="49" t="s">
        <v>113</v>
      </c>
      <c r="C32" s="50"/>
      <c r="D32" s="50"/>
      <c r="E32" s="50"/>
      <c r="F32" s="50"/>
    </row>
    <row r="33" spans="1:13" ht="12.75" x14ac:dyDescent="0.15">
      <c r="A33" s="36" t="s">
        <v>114</v>
      </c>
      <c r="B33" s="49" t="s">
        <v>115</v>
      </c>
      <c r="C33" s="50"/>
      <c r="D33" s="50"/>
      <c r="E33" s="50"/>
      <c r="F33" s="50"/>
    </row>
    <row r="34" spans="1:13" ht="12.75" x14ac:dyDescent="0.2">
      <c r="A34" s="36" t="s">
        <v>116</v>
      </c>
      <c r="B34" s="51" t="s">
        <v>117</v>
      </c>
      <c r="C34" s="50"/>
      <c r="D34" s="50"/>
      <c r="E34" s="50"/>
      <c r="F34" s="50"/>
    </row>
    <row r="36" spans="1:13" ht="13.5" thickBot="1" x14ac:dyDescent="0.25">
      <c r="A36" s="37" t="s">
        <v>118</v>
      </c>
      <c r="B36" s="37" t="s">
        <v>119</v>
      </c>
      <c r="C36" s="37" t="s">
        <v>120</v>
      </c>
      <c r="D36" s="37" t="s">
        <v>121</v>
      </c>
      <c r="E36" s="37" t="s">
        <v>122</v>
      </c>
      <c r="F36" s="37" t="s">
        <v>123</v>
      </c>
      <c r="G36" s="37" t="s">
        <v>124</v>
      </c>
      <c r="H36" s="37" t="s">
        <v>125</v>
      </c>
      <c r="I36" s="37" t="s">
        <v>126</v>
      </c>
      <c r="J36" s="37" t="s">
        <v>127</v>
      </c>
      <c r="K36" s="37" t="s">
        <v>128</v>
      </c>
      <c r="L36" s="37" t="s">
        <v>129</v>
      </c>
      <c r="M36" s="37" t="s">
        <v>130</v>
      </c>
    </row>
    <row r="37" spans="1:13" ht="13.5" thickTop="1" x14ac:dyDescent="0.2">
      <c r="A37" s="38">
        <v>2002</v>
      </c>
      <c r="B37" s="39">
        <v>8182</v>
      </c>
      <c r="C37" s="39">
        <v>8215</v>
      </c>
      <c r="D37" s="39">
        <v>8304</v>
      </c>
      <c r="E37" s="39">
        <v>8599</v>
      </c>
      <c r="F37" s="39">
        <v>8399</v>
      </c>
      <c r="G37" s="39">
        <v>8393</v>
      </c>
      <c r="H37" s="39">
        <v>8390</v>
      </c>
      <c r="I37" s="39">
        <v>8304</v>
      </c>
      <c r="J37" s="39">
        <v>8251</v>
      </c>
      <c r="K37" s="39">
        <v>8307</v>
      </c>
      <c r="L37" s="39">
        <v>8520</v>
      </c>
      <c r="M37" s="39">
        <v>8640</v>
      </c>
    </row>
    <row r="38" spans="1:13" ht="12.75" x14ac:dyDescent="0.2">
      <c r="A38" s="38">
        <v>2003</v>
      </c>
      <c r="B38" s="39">
        <v>8520</v>
      </c>
      <c r="C38" s="39">
        <v>8618</v>
      </c>
      <c r="D38" s="39">
        <v>8588</v>
      </c>
      <c r="E38" s="39">
        <v>8842</v>
      </c>
      <c r="F38" s="39">
        <v>8957</v>
      </c>
      <c r="G38" s="39">
        <v>9266</v>
      </c>
      <c r="H38" s="39">
        <v>9011</v>
      </c>
      <c r="I38" s="39">
        <v>8896</v>
      </c>
      <c r="J38" s="39">
        <v>8921</v>
      </c>
      <c r="K38" s="39">
        <v>8732</v>
      </c>
      <c r="L38" s="39">
        <v>8576</v>
      </c>
      <c r="M38" s="39">
        <v>8317</v>
      </c>
    </row>
    <row r="39" spans="1:13" ht="12.75" x14ac:dyDescent="0.2">
      <c r="A39" s="38">
        <v>2004</v>
      </c>
      <c r="B39" s="39">
        <v>8370</v>
      </c>
      <c r="C39" s="39">
        <v>8167</v>
      </c>
      <c r="D39" s="39">
        <v>8491</v>
      </c>
      <c r="E39" s="39">
        <v>8170</v>
      </c>
      <c r="F39" s="39">
        <v>8212</v>
      </c>
      <c r="G39" s="39">
        <v>8286</v>
      </c>
      <c r="H39" s="39">
        <v>8136</v>
      </c>
      <c r="I39" s="39">
        <v>7990</v>
      </c>
      <c r="J39" s="39">
        <v>7927</v>
      </c>
      <c r="K39" s="39">
        <v>8061</v>
      </c>
      <c r="L39" s="39">
        <v>7932</v>
      </c>
      <c r="M39" s="39">
        <v>7934</v>
      </c>
    </row>
    <row r="40" spans="1:13" ht="12.75" x14ac:dyDescent="0.2">
      <c r="A40" s="38">
        <v>2005</v>
      </c>
      <c r="B40" s="39">
        <v>7784</v>
      </c>
      <c r="C40" s="39">
        <v>7980</v>
      </c>
      <c r="D40" s="39">
        <v>7737</v>
      </c>
      <c r="E40" s="39">
        <v>7672</v>
      </c>
      <c r="F40" s="39">
        <v>7651</v>
      </c>
      <c r="G40" s="39">
        <v>7524</v>
      </c>
      <c r="H40" s="39">
        <v>7406</v>
      </c>
      <c r="I40" s="39">
        <v>7345</v>
      </c>
      <c r="J40" s="39">
        <v>7553</v>
      </c>
      <c r="K40" s="39">
        <v>7453</v>
      </c>
      <c r="L40" s="39">
        <v>7566</v>
      </c>
      <c r="M40" s="39">
        <v>7279</v>
      </c>
    </row>
    <row r="41" spans="1:13" ht="12.75" x14ac:dyDescent="0.2">
      <c r="A41" s="38">
        <v>2006</v>
      </c>
      <c r="B41" s="39">
        <v>7064</v>
      </c>
      <c r="C41" s="39">
        <v>7184</v>
      </c>
      <c r="D41" s="39">
        <v>7072</v>
      </c>
      <c r="E41" s="39">
        <v>7120</v>
      </c>
      <c r="F41" s="39">
        <v>6980</v>
      </c>
      <c r="G41" s="39">
        <v>7001</v>
      </c>
      <c r="H41" s="39">
        <v>7175</v>
      </c>
      <c r="I41" s="39">
        <v>7091</v>
      </c>
      <c r="J41" s="39">
        <v>6847</v>
      </c>
      <c r="K41" s="39">
        <v>6727</v>
      </c>
      <c r="L41" s="39">
        <v>6872</v>
      </c>
      <c r="M41" s="39">
        <v>6762</v>
      </c>
    </row>
    <row r="42" spans="1:13" ht="12.75" x14ac:dyDescent="0.2">
      <c r="A42" s="38">
        <v>2007</v>
      </c>
      <c r="B42" s="39">
        <v>7116</v>
      </c>
      <c r="C42" s="39">
        <v>6927</v>
      </c>
      <c r="D42" s="39">
        <v>6731</v>
      </c>
      <c r="E42" s="39">
        <v>6850</v>
      </c>
      <c r="F42" s="39">
        <v>6766</v>
      </c>
      <c r="G42" s="39">
        <v>6979</v>
      </c>
      <c r="H42" s="39">
        <v>7149</v>
      </c>
      <c r="I42" s="39">
        <v>7067</v>
      </c>
      <c r="J42" s="39">
        <v>7170</v>
      </c>
      <c r="K42" s="39">
        <v>7237</v>
      </c>
      <c r="L42" s="39">
        <v>7240</v>
      </c>
      <c r="M42" s="39">
        <v>7645</v>
      </c>
    </row>
    <row r="43" spans="1:13" ht="12.75" x14ac:dyDescent="0.2">
      <c r="A43" s="38">
        <v>2008</v>
      </c>
      <c r="B43" s="39">
        <v>7685</v>
      </c>
      <c r="C43" s="39">
        <v>7497</v>
      </c>
      <c r="D43" s="39">
        <v>7822</v>
      </c>
      <c r="E43" s="39">
        <v>7637</v>
      </c>
      <c r="F43" s="39">
        <v>8395</v>
      </c>
      <c r="G43" s="39">
        <v>8575</v>
      </c>
      <c r="H43" s="39">
        <v>8937</v>
      </c>
      <c r="I43" s="39">
        <v>9438</v>
      </c>
      <c r="J43" s="39">
        <v>9494</v>
      </c>
      <c r="K43" s="39">
        <v>10074</v>
      </c>
      <c r="L43" s="39">
        <v>10538</v>
      </c>
      <c r="M43" s="39">
        <v>11286</v>
      </c>
    </row>
    <row r="44" spans="1:13" ht="12.75" x14ac:dyDescent="0.2">
      <c r="A44" s="38">
        <v>2009</v>
      </c>
      <c r="B44" s="39">
        <v>12079</v>
      </c>
      <c r="C44" s="39">
        <v>12881</v>
      </c>
      <c r="D44" s="39">
        <v>13421</v>
      </c>
      <c r="E44" s="39">
        <v>13826</v>
      </c>
      <c r="F44" s="39">
        <v>14492</v>
      </c>
      <c r="G44" s="39">
        <v>14705</v>
      </c>
      <c r="H44" s="39">
        <v>14607</v>
      </c>
      <c r="I44" s="39">
        <v>14819</v>
      </c>
      <c r="J44" s="39">
        <v>15005</v>
      </c>
      <c r="K44" s="39">
        <v>15382</v>
      </c>
      <c r="L44" s="39">
        <v>15223</v>
      </c>
      <c r="M44" s="39">
        <v>15095</v>
      </c>
    </row>
    <row r="45" spans="1:13" ht="12.75" x14ac:dyDescent="0.2">
      <c r="A45" s="38">
        <v>2010</v>
      </c>
      <c r="B45" s="39">
        <v>15016</v>
      </c>
      <c r="C45" s="39">
        <v>15078</v>
      </c>
      <c r="D45" s="39">
        <v>15192</v>
      </c>
      <c r="E45" s="39">
        <v>15281</v>
      </c>
      <c r="F45" s="39">
        <v>14856</v>
      </c>
      <c r="G45" s="39">
        <v>14475</v>
      </c>
      <c r="H45" s="39">
        <v>14542</v>
      </c>
      <c r="I45" s="39">
        <v>14673</v>
      </c>
      <c r="J45" s="39">
        <v>14577</v>
      </c>
      <c r="K45" s="39">
        <v>14584</v>
      </c>
      <c r="L45" s="39">
        <v>15094</v>
      </c>
      <c r="M45" s="39">
        <v>14354</v>
      </c>
    </row>
    <row r="46" spans="1:13" ht="12.75" x14ac:dyDescent="0.2">
      <c r="A46" s="38">
        <v>2011</v>
      </c>
      <c r="B46" s="39">
        <v>13992</v>
      </c>
      <c r="C46" s="39">
        <v>13798</v>
      </c>
      <c r="D46" s="39">
        <v>13716</v>
      </c>
      <c r="E46" s="39">
        <v>13872</v>
      </c>
      <c r="F46" s="39">
        <v>13871</v>
      </c>
      <c r="G46" s="39">
        <v>13964</v>
      </c>
      <c r="H46" s="39">
        <v>13817</v>
      </c>
      <c r="I46" s="39">
        <v>13837</v>
      </c>
      <c r="J46" s="39">
        <v>13910</v>
      </c>
      <c r="K46" s="39">
        <v>13696</v>
      </c>
      <c r="L46" s="39">
        <v>13325</v>
      </c>
      <c r="M46" s="39">
        <v>13049</v>
      </c>
    </row>
    <row r="47" spans="1:13" ht="12.75" x14ac:dyDescent="0.2">
      <c r="A47" s="38">
        <v>2012</v>
      </c>
      <c r="B47" s="39">
        <v>12758</v>
      </c>
      <c r="C47" s="39">
        <v>12806</v>
      </c>
      <c r="D47" s="39">
        <v>12686</v>
      </c>
      <c r="E47" s="39">
        <v>12518</v>
      </c>
      <c r="F47" s="39">
        <v>12695</v>
      </c>
      <c r="G47" s="39">
        <v>12701</v>
      </c>
      <c r="H47" s="39">
        <v>12745</v>
      </c>
      <c r="I47" s="39">
        <v>12483</v>
      </c>
      <c r="J47" s="39">
        <v>12082</v>
      </c>
      <c r="K47" s="39">
        <v>12248</v>
      </c>
      <c r="L47" s="40">
        <v>12042</v>
      </c>
      <c r="M47">
        <v>12206</v>
      </c>
    </row>
    <row r="48" spans="1:13" ht="12.75" x14ac:dyDescent="0.2">
      <c r="A48" s="38">
        <v>2013</v>
      </c>
      <c r="B48">
        <v>12332</v>
      </c>
      <c r="C48">
        <v>12032</v>
      </c>
      <c r="D48">
        <v>11742</v>
      </c>
      <c r="E48">
        <v>11659</v>
      </c>
    </row>
    <row r="49" spans="1:4" ht="12.75" x14ac:dyDescent="0.2">
      <c r="A49" s="38"/>
    </row>
    <row r="50" spans="1:4" ht="12.75" x14ac:dyDescent="0.2">
      <c r="A50" s="38" t="s">
        <v>137</v>
      </c>
    </row>
    <row r="51" spans="1:4" ht="12.75" x14ac:dyDescent="0.2">
      <c r="C51" s="1" t="s">
        <v>134</v>
      </c>
      <c r="D51" s="1" t="s">
        <v>135</v>
      </c>
    </row>
    <row r="52" spans="1:4" ht="12.75" x14ac:dyDescent="0.2">
      <c r="A52" s="3">
        <v>40179</v>
      </c>
      <c r="B52" s="3">
        <v>40878</v>
      </c>
      <c r="C52" s="41">
        <f>SUM(B45:M46)</f>
        <v>342569</v>
      </c>
      <c r="D52" s="41">
        <f>SUM(B21:M22)</f>
        <v>3690077</v>
      </c>
    </row>
    <row r="53" spans="1:4" ht="12.75" x14ac:dyDescent="0.2">
      <c r="A53" s="3">
        <v>40210</v>
      </c>
      <c r="B53" s="3">
        <v>40909</v>
      </c>
      <c r="C53" s="41">
        <f>SUM(C45:M46,B46:B47)</f>
        <v>340311</v>
      </c>
      <c r="D53" s="41">
        <f>SUM(C21:M22,B22:B23)</f>
        <v>3690978</v>
      </c>
    </row>
    <row r="54" spans="1:4" ht="12.75" x14ac:dyDescent="0.2">
      <c r="A54" s="3">
        <v>40238</v>
      </c>
      <c r="B54" s="3">
        <v>40940</v>
      </c>
      <c r="C54" s="41">
        <f>SUM(D45:M46,B46:C47)</f>
        <v>338039</v>
      </c>
      <c r="D54" s="41">
        <f>SUM(D21:M22,B22:C23)</f>
        <v>3692101</v>
      </c>
    </row>
    <row r="55" spans="1:4" ht="12.75" x14ac:dyDescent="0.2">
      <c r="A55" s="3">
        <v>40269</v>
      </c>
      <c r="B55" s="3">
        <v>40969</v>
      </c>
      <c r="C55" s="41">
        <f>SUM(E45:M46,B46:D47)</f>
        <v>335533</v>
      </c>
      <c r="D55" s="41">
        <f>SUM(E21:M22,B22:D23)</f>
        <v>3692848</v>
      </c>
    </row>
    <row r="56" spans="1:4" ht="12.75" x14ac:dyDescent="0.2">
      <c r="A56" s="3">
        <v>40299</v>
      </c>
      <c r="B56" s="3">
        <v>41000</v>
      </c>
      <c r="C56" s="41">
        <f>SUM(F45:L46,B46:E47)</f>
        <v>305367</v>
      </c>
      <c r="D56" s="41">
        <f>SUM(F21:L22,B22:E23)</f>
        <v>3385128</v>
      </c>
    </row>
    <row r="57" spans="1:4" ht="12.75" x14ac:dyDescent="0.2">
      <c r="A57" s="3">
        <v>40330</v>
      </c>
      <c r="B57" s="3">
        <v>41030</v>
      </c>
      <c r="C57" s="41">
        <f>SUM(G45:L46,B46:F47)</f>
        <v>303206</v>
      </c>
      <c r="D57" s="41">
        <f>SUM(G21:L22,B22:F23)</f>
        <v>3386016</v>
      </c>
    </row>
    <row r="58" spans="1:4" ht="12.75" x14ac:dyDescent="0.2">
      <c r="A58" s="3">
        <v>40360</v>
      </c>
      <c r="B58" s="3">
        <v>41061</v>
      </c>
      <c r="C58" s="41">
        <f>SUM(H45:M45,B46:M46,B47:G47)</f>
        <v>328835</v>
      </c>
      <c r="D58" s="41">
        <f>SUM(H21:M22,B22:G23)</f>
        <v>3695136</v>
      </c>
    </row>
    <row r="59" spans="1:4" ht="12.75" x14ac:dyDescent="0.2">
      <c r="A59" s="3">
        <v>40391</v>
      </c>
      <c r="B59" s="3">
        <v>41091</v>
      </c>
      <c r="C59" s="41">
        <f>SUM(B47:H47,B46:M46,I45:M45)</f>
        <v>327038</v>
      </c>
      <c r="D59" s="41">
        <f>SUM(B23:H23,B22:M22,I21:M21)</f>
        <v>3696422</v>
      </c>
    </row>
    <row r="60" spans="1:4" ht="12.75" x14ac:dyDescent="0.2">
      <c r="A60" s="3">
        <v>40422</v>
      </c>
      <c r="B60" s="3">
        <v>41122</v>
      </c>
      <c r="C60" s="41">
        <f>SUM(J45:M45,B46:M46,B47:I47)</f>
        <v>324848</v>
      </c>
      <c r="D60" s="41">
        <f>SUM(J21:M21,B22:M22,B23:I23)</f>
        <v>3696991</v>
      </c>
    </row>
    <row r="61" spans="1:4" ht="12.75" x14ac:dyDescent="0.2">
      <c r="A61" s="3">
        <v>40452</v>
      </c>
      <c r="B61" s="3">
        <v>41153</v>
      </c>
      <c r="C61" s="41">
        <f>SUM(K45:M45,B46:M46,B47:J47)</f>
        <v>322353</v>
      </c>
      <c r="D61" s="41">
        <f>SUM(K21:M21,B22:M22,B23:J23)</f>
        <v>3698081</v>
      </c>
    </row>
    <row r="62" spans="1:4" ht="12.75" x14ac:dyDescent="0.2">
      <c r="A62" s="3">
        <v>40483</v>
      </c>
      <c r="B62" s="3">
        <v>41183</v>
      </c>
      <c r="C62" s="41">
        <f>SUM(B47:K47,B46:M46,L45:M45)</f>
        <v>320017</v>
      </c>
      <c r="D62" s="41">
        <f>SUM(B23:K23,B22:M22,L21:M21)</f>
        <v>3699976</v>
      </c>
    </row>
    <row r="63" spans="1:4" ht="12.75" x14ac:dyDescent="0.2">
      <c r="A63" s="3">
        <v>40513</v>
      </c>
      <c r="B63" s="3">
        <v>41214</v>
      </c>
      <c r="C63" s="41">
        <f>SUM(B46:L47,M45:M46)</f>
        <v>316965</v>
      </c>
      <c r="D63" s="41">
        <f>SUM(B22:L23,M21:M22)</f>
        <v>3701155</v>
      </c>
    </row>
    <row r="64" spans="1:4" ht="12.75" x14ac:dyDescent="0.2">
      <c r="A64" s="3">
        <v>40544</v>
      </c>
      <c r="B64" s="3">
        <v>41244</v>
      </c>
      <c r="C64" s="41">
        <f>SUM(B46:M47)</f>
        <v>314817</v>
      </c>
      <c r="D64" s="41">
        <f>SUM(B22:M23)</f>
        <v>3703017</v>
      </c>
    </row>
    <row r="65" spans="1:4" ht="12.75" x14ac:dyDescent="0.2">
      <c r="A65" s="3">
        <v>40575</v>
      </c>
      <c r="B65" s="3">
        <v>41275</v>
      </c>
      <c r="C65" s="41">
        <f>SUM(C46:M47,B47:B48)</f>
        <v>313157</v>
      </c>
      <c r="D65" s="41">
        <f>SUM(C22:M23,B23:B24)</f>
        <v>3705427</v>
      </c>
    </row>
    <row r="66" spans="1:4" ht="12.75" x14ac:dyDescent="0.2">
      <c r="A66" s="3">
        <v>40603</v>
      </c>
      <c r="B66" s="3">
        <v>41306</v>
      </c>
      <c r="C66" s="41">
        <f>SUM(D46:M47,B47:C48)</f>
        <v>311391</v>
      </c>
      <c r="D66" s="41">
        <f>SUM(D22:M23,B23:C24)</f>
        <v>3707682</v>
      </c>
    </row>
    <row r="67" spans="1:4" ht="12.75" x14ac:dyDescent="0.2">
      <c r="A67" s="3">
        <v>40634</v>
      </c>
      <c r="B67" s="3">
        <v>41334</v>
      </c>
      <c r="C67" s="41">
        <f>SUM(E46:M47,B47:D48)</f>
        <v>309417</v>
      </c>
      <c r="D67" s="41">
        <f>SUM(E22:M23,B23:D24)</f>
        <v>3709352</v>
      </c>
    </row>
    <row r="68" spans="1:4" ht="12.75" x14ac:dyDescent="0.2">
      <c r="A68" s="3">
        <v>40664</v>
      </c>
      <c r="B68" s="3">
        <v>41365</v>
      </c>
      <c r="C68" s="41">
        <f>SUM(F46:M47,B47:E48)</f>
        <v>307204</v>
      </c>
      <c r="D68" s="41">
        <f>SUM(F22:M23,B23:E24)</f>
        <v>3711112</v>
      </c>
    </row>
  </sheetData>
  <mergeCells count="20">
    <mergeCell ref="A26:F26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5:F25"/>
    <mergeCell ref="B33:F33"/>
    <mergeCell ref="B34:F34"/>
    <mergeCell ref="A27:F27"/>
    <mergeCell ref="B28:F28"/>
    <mergeCell ref="A29:F29"/>
    <mergeCell ref="B30:F30"/>
    <mergeCell ref="B31:F31"/>
    <mergeCell ref="B32:F3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May 2011-April 2013</vt:lpstr>
      <vt:lpstr>Step 1</vt:lpstr>
      <vt:lpstr>Step 2 24 month</vt:lpstr>
      <vt:lpstr>Step 3</vt:lpstr>
      <vt:lpstr>Step 4 24 month</vt:lpstr>
      <vt:lpstr>National unemployment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Brynne Keith-Jennings</dc:creator>
  <cp:lastModifiedBy>jennings</cp:lastModifiedBy>
  <dcterms:created xsi:type="dcterms:W3CDTF">2013-05-30T16:04:38Z</dcterms:created>
  <dcterms:modified xsi:type="dcterms:W3CDTF">2013-06-03T17:11:28Z</dcterms:modified>
</cp:coreProperties>
</file>